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6" windowHeight="1116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ФЕР'!$24:$24</definedName>
    <definedName name="_xlnm.Print_Area" localSheetId="1">'Ведомость объемов работ'!$A$1:$D$14</definedName>
    <definedName name="_xlnm.Print_Area" localSheetId="0">'Смета 12 гр. по ФЕР'!$A$1:$L$70</definedName>
  </definedNames>
  <calcPr calcId="145621"/>
</workbook>
</file>

<file path=xl/calcChain.xml><?xml version="1.0" encoding="utf-8"?>
<calcChain xmlns="http://schemas.openxmlformats.org/spreadsheetml/2006/main">
  <c r="D9" i="6" l="1"/>
  <c r="C9" i="6"/>
  <c r="B9" i="6"/>
  <c r="A9" i="6"/>
  <c r="D8" i="6"/>
  <c r="C8" i="6"/>
  <c r="B8" i="6"/>
  <c r="A8" i="6"/>
  <c r="A7" i="6"/>
  <c r="A3" i="6"/>
  <c r="A1" i="6"/>
  <c r="I68" i="5"/>
  <c r="I65" i="5"/>
  <c r="D68" i="5"/>
  <c r="D65" i="5"/>
  <c r="J54" i="5"/>
  <c r="K55" i="5" s="1"/>
  <c r="C54" i="5"/>
  <c r="J53" i="5"/>
  <c r="C53" i="5"/>
  <c r="J52" i="5"/>
  <c r="C52" i="5"/>
  <c r="J51" i="5"/>
  <c r="C51" i="5"/>
  <c r="J50" i="5"/>
  <c r="C50" i="5"/>
  <c r="J49" i="5"/>
  <c r="C49" i="5"/>
  <c r="J48" i="5"/>
  <c r="C48" i="5"/>
  <c r="I19" i="5"/>
  <c r="G19" i="5" s="1"/>
  <c r="A45" i="5"/>
  <c r="A41" i="5"/>
  <c r="L39" i="5"/>
  <c r="Q39" i="5" s="1"/>
  <c r="Y39" i="5"/>
  <c r="X39" i="5"/>
  <c r="W39" i="5"/>
  <c r="L38" i="5"/>
  <c r="G38" i="5"/>
  <c r="E38" i="5"/>
  <c r="J37" i="5"/>
  <c r="E37" i="5"/>
  <c r="J36" i="5"/>
  <c r="E36" i="5"/>
  <c r="K35" i="5"/>
  <c r="J35" i="5"/>
  <c r="H35" i="5"/>
  <c r="G35" i="5"/>
  <c r="F35" i="5"/>
  <c r="V34" i="5"/>
  <c r="K37" i="5" s="1"/>
  <c r="T34" i="5"/>
  <c r="K36" i="5" s="1"/>
  <c r="U34" i="5"/>
  <c r="H37" i="5" s="1"/>
  <c r="S34" i="5"/>
  <c r="H36" i="5" s="1"/>
  <c r="F34" i="5"/>
  <c r="E34" i="5"/>
  <c r="D34" i="5"/>
  <c r="I34" i="5"/>
  <c r="C34" i="5"/>
  <c r="B34" i="5"/>
  <c r="A34" i="5"/>
  <c r="L33" i="5"/>
  <c r="Q33" i="5" s="1"/>
  <c r="Y33" i="5"/>
  <c r="X33" i="5"/>
  <c r="W33" i="5"/>
  <c r="L32" i="5"/>
  <c r="G32" i="5"/>
  <c r="E32" i="5"/>
  <c r="J31" i="5"/>
  <c r="E31" i="5"/>
  <c r="J30" i="5"/>
  <c r="E30" i="5"/>
  <c r="K29" i="5"/>
  <c r="J29" i="5"/>
  <c r="H29" i="5"/>
  <c r="R29" i="5" s="1"/>
  <c r="G29" i="5"/>
  <c r="F29" i="5"/>
  <c r="C28" i="5"/>
  <c r="V27" i="5"/>
  <c r="K31" i="5" s="1"/>
  <c r="T27" i="5"/>
  <c r="K30" i="5" s="1"/>
  <c r="U27" i="5"/>
  <c r="H31" i="5" s="1"/>
  <c r="S27" i="5"/>
  <c r="H30" i="5" s="1"/>
  <c r="F27" i="5"/>
  <c r="E27" i="5"/>
  <c r="D27" i="5"/>
  <c r="I27" i="5"/>
  <c r="C27" i="5"/>
  <c r="B27" i="5"/>
  <c r="A27" i="5"/>
  <c r="A26" i="5"/>
  <c r="B7" i="5"/>
  <c r="A1" i="5"/>
  <c r="G17" i="5" l="1"/>
  <c r="G15" i="5"/>
  <c r="Z33" i="5"/>
  <c r="J39" i="5"/>
  <c r="P39" i="5" s="1"/>
  <c r="G16" i="5"/>
  <c r="L41" i="5"/>
  <c r="L45" i="5"/>
  <c r="G39" i="5"/>
  <c r="O39" i="5" s="1"/>
  <c r="J33" i="5"/>
  <c r="P33" i="5" s="1"/>
  <c r="G33" i="5"/>
  <c r="O33" i="5" s="1"/>
  <c r="R35" i="5"/>
  <c r="G20" i="5" s="1"/>
  <c r="Z39" i="5"/>
  <c r="G18" i="5" s="1"/>
  <c r="A1" i="4"/>
  <c r="A2" i="4"/>
  <c r="A3" i="4"/>
  <c r="A4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X4" i="3"/>
  <c r="CY4" i="3"/>
  <c r="CZ4" i="3"/>
  <c r="DA4" i="3"/>
  <c r="DB4" i="3"/>
  <c r="DC4" i="3"/>
  <c r="D12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AO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R28" i="1"/>
  <c r="U28" i="1"/>
  <c r="AH31" i="1" s="1"/>
  <c r="AB28" i="1"/>
  <c r="AC28" i="1"/>
  <c r="AE28" i="1"/>
  <c r="AD28" i="1" s="1"/>
  <c r="AF28" i="1"/>
  <c r="CT28" i="1" s="1"/>
  <c r="AG28" i="1"/>
  <c r="AH28" i="1"/>
  <c r="AI28" i="1"/>
  <c r="AJ28" i="1"/>
  <c r="CX28" i="1" s="1"/>
  <c r="CQ28" i="1"/>
  <c r="P28" i="1" s="1"/>
  <c r="CR28" i="1"/>
  <c r="Q28" i="1" s="1"/>
  <c r="AD31" i="1" s="1"/>
  <c r="CS28" i="1"/>
  <c r="CU28" i="1"/>
  <c r="CV28" i="1"/>
  <c r="CW28" i="1"/>
  <c r="V28" i="1" s="1"/>
  <c r="FR28" i="1"/>
  <c r="GL28" i="1"/>
  <c r="GN28" i="1"/>
  <c r="CB31" i="1" s="1"/>
  <c r="GO28" i="1"/>
  <c r="GV28" i="1"/>
  <c r="HC28" i="1"/>
  <c r="GX28" i="1" s="1"/>
  <c r="C29" i="1"/>
  <c r="D29" i="1"/>
  <c r="I29" i="1"/>
  <c r="CX3" i="3" s="1"/>
  <c r="AC29" i="1"/>
  <c r="CQ29" i="1" s="1"/>
  <c r="AD29" i="1"/>
  <c r="CR29" i="1" s="1"/>
  <c r="Q29" i="1" s="1"/>
  <c r="AE29" i="1"/>
  <c r="AF29" i="1"/>
  <c r="AB29" i="1" s="1"/>
  <c r="AG29" i="1"/>
  <c r="CU29" i="1" s="1"/>
  <c r="AH29" i="1"/>
  <c r="CV29" i="1" s="1"/>
  <c r="U29" i="1" s="1"/>
  <c r="AI29" i="1"/>
  <c r="AJ29" i="1"/>
  <c r="CX29" i="1" s="1"/>
  <c r="W29" i="1" s="1"/>
  <c r="CS29" i="1"/>
  <c r="R29" i="1" s="1"/>
  <c r="CT29" i="1"/>
  <c r="S29" i="1" s="1"/>
  <c r="CW29" i="1"/>
  <c r="FR29" i="1"/>
  <c r="BY31" i="1" s="1"/>
  <c r="GL29" i="1"/>
  <c r="BZ31" i="1" s="1"/>
  <c r="GN29" i="1"/>
  <c r="GO29" i="1"/>
  <c r="GV29" i="1"/>
  <c r="HC29" i="1"/>
  <c r="B31" i="1"/>
  <c r="B26" i="1" s="1"/>
  <c r="C31" i="1"/>
  <c r="C26" i="1" s="1"/>
  <c r="D31" i="1"/>
  <c r="D26" i="1" s="1"/>
  <c r="F31" i="1"/>
  <c r="G31" i="1"/>
  <c r="G26" i="1" s="1"/>
  <c r="AO31" i="1"/>
  <c r="AT31" i="1"/>
  <c r="BB31" i="1"/>
  <c r="BX31" i="1"/>
  <c r="CC31" i="1"/>
  <c r="CC26" i="1" s="1"/>
  <c r="CK31" i="1"/>
  <c r="CK26" i="1" s="1"/>
  <c r="CL31" i="1"/>
  <c r="F35" i="1"/>
  <c r="B60" i="1"/>
  <c r="B22" i="1" s="1"/>
  <c r="C60" i="1"/>
  <c r="C22" i="1" s="1"/>
  <c r="D60" i="1"/>
  <c r="F60" i="1"/>
  <c r="F22" i="1" s="1"/>
  <c r="G60" i="1"/>
  <c r="G22" i="1" s="1"/>
  <c r="AO60" i="1"/>
  <c r="AO22" i="1" s="1"/>
  <c r="F64" i="1"/>
  <c r="B89" i="1"/>
  <c r="B18" i="1" s="1"/>
  <c r="C89" i="1"/>
  <c r="D89" i="1"/>
  <c r="F89" i="1"/>
  <c r="F18" i="1" s="1"/>
  <c r="G89" i="1"/>
  <c r="G18" i="1" s="1"/>
  <c r="AO89" i="1"/>
  <c r="AO18" i="1" s="1"/>
  <c r="G45" i="5" l="1"/>
  <c r="G41" i="5"/>
  <c r="G14" i="5"/>
  <c r="J45" i="5"/>
  <c r="K57" i="5" s="1"/>
  <c r="J41" i="5"/>
  <c r="BZ26" i="1"/>
  <c r="AQ31" i="1"/>
  <c r="CG31" i="1"/>
  <c r="AD26" i="1"/>
  <c r="Q31" i="1"/>
  <c r="BB26" i="1"/>
  <c r="BB60" i="1"/>
  <c r="F44" i="1"/>
  <c r="CI31" i="1"/>
  <c r="AP31" i="1"/>
  <c r="AS31" i="1"/>
  <c r="CB26" i="1"/>
  <c r="AT26" i="1"/>
  <c r="F49" i="1"/>
  <c r="AT60" i="1"/>
  <c r="AH26" i="1"/>
  <c r="U31" i="1"/>
  <c r="CY29" i="1"/>
  <c r="X29" i="1" s="1"/>
  <c r="CZ29" i="1"/>
  <c r="Y29" i="1" s="1"/>
  <c r="AE31" i="1"/>
  <c r="CJ31" i="1"/>
  <c r="V29" i="1"/>
  <c r="AI31" i="1" s="1"/>
  <c r="F93" i="1"/>
  <c r="CL26" i="1"/>
  <c r="BC31" i="1"/>
  <c r="GX29" i="1"/>
  <c r="CX2" i="3"/>
  <c r="CX1" i="3"/>
  <c r="T29" i="1"/>
  <c r="P29" i="1"/>
  <c r="CP29" i="1" s="1"/>
  <c r="O29" i="1" s="1"/>
  <c r="T28" i="1"/>
  <c r="AG31" i="1" s="1"/>
  <c r="W28" i="1"/>
  <c r="AJ31" i="1" s="1"/>
  <c r="S28" i="1"/>
  <c r="K59" i="5" l="1"/>
  <c r="K60" i="5" s="1"/>
  <c r="K61" i="5" s="1"/>
  <c r="K58" i="5"/>
  <c r="AI26" i="1"/>
  <c r="V31" i="1"/>
  <c r="W31" i="1"/>
  <c r="AJ26" i="1"/>
  <c r="AS26" i="1"/>
  <c r="AS60" i="1"/>
  <c r="F48" i="1"/>
  <c r="T31" i="1"/>
  <c r="AG26" i="1"/>
  <c r="AP26" i="1"/>
  <c r="F40" i="1"/>
  <c r="AP60" i="1"/>
  <c r="F41" i="1"/>
  <c r="AQ60" i="1"/>
  <c r="AQ26" i="1"/>
  <c r="GM29" i="1"/>
  <c r="GP29" i="1"/>
  <c r="AC31" i="1"/>
  <c r="CY28" i="1"/>
  <c r="X28" i="1" s="1"/>
  <c r="AK31" i="1" s="1"/>
  <c r="AF31" i="1"/>
  <c r="CZ28" i="1"/>
  <c r="Y28" i="1" s="1"/>
  <c r="AL31" i="1" s="1"/>
  <c r="BC60" i="1"/>
  <c r="BC26" i="1"/>
  <c r="F47" i="1"/>
  <c r="CP28" i="1"/>
  <c r="O28" i="1" s="1"/>
  <c r="AE26" i="1"/>
  <c r="R31" i="1"/>
  <c r="AT89" i="1"/>
  <c r="AT22" i="1"/>
  <c r="F78" i="1"/>
  <c r="F16" i="2" s="1"/>
  <c r="F18" i="2" s="1"/>
  <c r="F73" i="1"/>
  <c r="BB22" i="1"/>
  <c r="BB89" i="1"/>
  <c r="AX31" i="1"/>
  <c r="CG26" i="1"/>
  <c r="BA31" i="1"/>
  <c r="CJ26" i="1"/>
  <c r="F53" i="1"/>
  <c r="U26" i="1"/>
  <c r="U60" i="1"/>
  <c r="CI26" i="1"/>
  <c r="AZ31" i="1"/>
  <c r="F43" i="1"/>
  <c r="Q26" i="1"/>
  <c r="Q60" i="1"/>
  <c r="X31" i="1" l="1"/>
  <c r="AK26" i="1"/>
  <c r="W26" i="1"/>
  <c r="W60" i="1"/>
  <c r="F55" i="1"/>
  <c r="F42" i="1"/>
  <c r="AZ60" i="1"/>
  <c r="AZ26" i="1"/>
  <c r="BC89" i="1"/>
  <c r="F76" i="1"/>
  <c r="BC22" i="1"/>
  <c r="CE31" i="1"/>
  <c r="P31" i="1"/>
  <c r="CF31" i="1"/>
  <c r="AC26" i="1"/>
  <c r="CH31" i="1"/>
  <c r="AQ22" i="1"/>
  <c r="F70" i="1"/>
  <c r="AQ89" i="1"/>
  <c r="AS22" i="1"/>
  <c r="F77" i="1"/>
  <c r="E16" i="2" s="1"/>
  <c r="AS89" i="1"/>
  <c r="V26" i="1"/>
  <c r="F54" i="1"/>
  <c r="V60" i="1"/>
  <c r="Q22" i="1"/>
  <c r="F72" i="1"/>
  <c r="Q89" i="1"/>
  <c r="F102" i="1"/>
  <c r="BB18" i="1"/>
  <c r="GP28" i="1"/>
  <c r="CD31" i="1" s="1"/>
  <c r="GM28" i="1"/>
  <c r="CA31" i="1" s="1"/>
  <c r="AB31" i="1"/>
  <c r="AL26" i="1"/>
  <c r="Y31" i="1"/>
  <c r="U22" i="1"/>
  <c r="U89" i="1"/>
  <c r="F82" i="1"/>
  <c r="BA26" i="1"/>
  <c r="F51" i="1"/>
  <c r="BA60" i="1"/>
  <c r="F107" i="1"/>
  <c r="AT18" i="1"/>
  <c r="S31" i="1"/>
  <c r="AF26" i="1"/>
  <c r="F69" i="1"/>
  <c r="G16" i="2" s="1"/>
  <c r="G18" i="2" s="1"/>
  <c r="AP89" i="1"/>
  <c r="AP22" i="1"/>
  <c r="T60" i="1"/>
  <c r="T26" i="1"/>
  <c r="F52" i="1"/>
  <c r="R26" i="1"/>
  <c r="F45" i="1"/>
  <c r="R60" i="1"/>
  <c r="AX26" i="1"/>
  <c r="F38" i="1"/>
  <c r="AX60" i="1"/>
  <c r="AX89" i="1" l="1"/>
  <c r="AX22" i="1"/>
  <c r="F67" i="1"/>
  <c r="F81" i="1"/>
  <c r="T89" i="1"/>
  <c r="T22" i="1"/>
  <c r="S26" i="1"/>
  <c r="F46" i="1"/>
  <c r="S60" i="1"/>
  <c r="CA26" i="1"/>
  <c r="AR31" i="1"/>
  <c r="Q18" i="1"/>
  <c r="F101" i="1"/>
  <c r="CH26" i="1"/>
  <c r="AY31" i="1"/>
  <c r="CE26" i="1"/>
  <c r="AV31" i="1"/>
  <c r="W89" i="1"/>
  <c r="F84" i="1"/>
  <c r="W22" i="1"/>
  <c r="F98" i="1"/>
  <c r="F118" i="1" s="1"/>
  <c r="AP18" i="1"/>
  <c r="F57" i="1"/>
  <c r="Y60" i="1"/>
  <c r="Y26" i="1"/>
  <c r="CD26" i="1"/>
  <c r="AU31" i="1"/>
  <c r="F99" i="1"/>
  <c r="AQ18" i="1"/>
  <c r="AZ89" i="1"/>
  <c r="F71" i="1"/>
  <c r="AZ22" i="1"/>
  <c r="R22" i="1"/>
  <c r="F74" i="1"/>
  <c r="R89" i="1"/>
  <c r="AS18" i="1"/>
  <c r="F106" i="1"/>
  <c r="AW31" i="1"/>
  <c r="CF26" i="1"/>
  <c r="BA22" i="1"/>
  <c r="F80" i="1"/>
  <c r="BA89" i="1"/>
  <c r="U18" i="1"/>
  <c r="F111" i="1"/>
  <c r="O31" i="1"/>
  <c r="AB26" i="1"/>
  <c r="V22" i="1"/>
  <c r="F83" i="1"/>
  <c r="V89" i="1"/>
  <c r="E18" i="2"/>
  <c r="P60" i="1"/>
  <c r="F34" i="1"/>
  <c r="P26" i="1"/>
  <c r="BC18" i="1"/>
  <c r="F105" i="1"/>
  <c r="X60" i="1"/>
  <c r="F56" i="1"/>
  <c r="X26" i="1"/>
  <c r="F85" i="1" l="1"/>
  <c r="X22" i="1"/>
  <c r="X89" i="1"/>
  <c r="V18" i="1"/>
  <c r="F112" i="1"/>
  <c r="AV26" i="1"/>
  <c r="F36" i="1"/>
  <c r="AV60" i="1"/>
  <c r="S89" i="1"/>
  <c r="S22" i="1"/>
  <c r="F75" i="1"/>
  <c r="J16" i="2" s="1"/>
  <c r="J18" i="2" s="1"/>
  <c r="T18" i="1"/>
  <c r="F110" i="1"/>
  <c r="AX18" i="1"/>
  <c r="F96" i="1"/>
  <c r="P22" i="1"/>
  <c r="F63" i="1"/>
  <c r="P89" i="1"/>
  <c r="Y22" i="1"/>
  <c r="Y89" i="1"/>
  <c r="F86" i="1"/>
  <c r="F103" i="1"/>
  <c r="R18" i="1"/>
  <c r="AU60" i="1"/>
  <c r="AU26" i="1"/>
  <c r="F50" i="1"/>
  <c r="AY60" i="1"/>
  <c r="AY26" i="1"/>
  <c r="F39" i="1"/>
  <c r="F58" i="1"/>
  <c r="AR26" i="1"/>
  <c r="AR60" i="1"/>
  <c r="BA18" i="1"/>
  <c r="F109" i="1"/>
  <c r="F37" i="1"/>
  <c r="AW60" i="1"/>
  <c r="AW26" i="1"/>
  <c r="AZ18" i="1"/>
  <c r="F100" i="1"/>
  <c r="F113" i="1"/>
  <c r="W18" i="1"/>
  <c r="F33" i="1"/>
  <c r="O26" i="1"/>
  <c r="O60" i="1"/>
  <c r="O89" i="1" l="1"/>
  <c r="F62" i="1"/>
  <c r="O22" i="1"/>
  <c r="AW22" i="1"/>
  <c r="F66" i="1"/>
  <c r="AW89" i="1"/>
  <c r="AU89" i="1"/>
  <c r="F79" i="1"/>
  <c r="H16" i="2" s="1"/>
  <c r="AU22" i="1"/>
  <c r="Y18" i="1"/>
  <c r="F115" i="1"/>
  <c r="F65" i="1"/>
  <c r="AV22" i="1"/>
  <c r="AV89" i="1"/>
  <c r="AY22" i="1"/>
  <c r="AY89" i="1"/>
  <c r="F68" i="1"/>
  <c r="P18" i="1"/>
  <c r="F92" i="1"/>
  <c r="X18" i="1"/>
  <c r="F114" i="1"/>
  <c r="S18" i="1"/>
  <c r="F104" i="1"/>
  <c r="AR22" i="1"/>
  <c r="F87" i="1"/>
  <c r="AR89" i="1"/>
  <c r="F91" i="1" l="1"/>
  <c r="O18" i="1"/>
  <c r="F97" i="1"/>
  <c r="AY18" i="1"/>
  <c r="H18" i="2"/>
  <c r="I16" i="2"/>
  <c r="I18" i="2" s="1"/>
  <c r="AU18" i="1"/>
  <c r="F108" i="1"/>
  <c r="F120" i="1" s="1"/>
  <c r="F130" i="1" s="1"/>
  <c r="AR18" i="1"/>
  <c r="F116" i="1"/>
  <c r="AV18" i="1"/>
  <c r="F94" i="1"/>
  <c r="AW18" i="1"/>
  <c r="F95" i="1"/>
  <c r="F119" i="1" s="1"/>
  <c r="F128" i="1" s="1"/>
  <c r="F117" i="1" l="1"/>
  <c r="F121" i="1" s="1"/>
  <c r="F122" i="1" l="1"/>
  <c r="F123" i="1" s="1"/>
  <c r="F124" i="1" l="1"/>
  <c r="F125" i="1" s="1"/>
  <c r="F126" i="1" l="1"/>
  <c r="F127" i="1"/>
  <c r="F129" i="1" s="1"/>
</calcChain>
</file>

<file path=xl/sharedStrings.xml><?xml version="1.0" encoding="utf-8"?>
<sst xmlns="http://schemas.openxmlformats.org/spreadsheetml/2006/main" count="860" uniqueCount="223">
  <si>
    <t>Smeta.RU  (495) 974-1589</t>
  </si>
  <si>
    <t>_PS_</t>
  </si>
  <si>
    <t>Smeta.RU</t>
  </si>
  <si>
    <t>ФГУП ЦНРПМ  Доп. раб. место  MCCS-0015252</t>
  </si>
  <si>
    <t/>
  </si>
  <si>
    <t>07-01-01 ЭО ПНР</t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</si>
  <si>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</si>
  <si>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</si>
  <si>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</si>
  <si>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</si>
  <si>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</si>
  <si>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</si>
  <si>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</si>
  <si>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ПНР</t>
  </si>
  <si>
    <t>1</t>
  </si>
  <si>
    <t>п01-11-013-01</t>
  </si>
  <si>
    <t>Замер полного сопротивления цепи "фаза-нуль"</t>
  </si>
  <si>
    <t>ШТ</t>
  </si>
  <si>
    <t>ФЕРп-2001, п01-11-013-01, приказ Минстроя России №1039/пр от 30.12.2016г.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</si>
  <si>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</si>
  <si>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</si>
  <si>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</si>
  <si>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3</t>
  </si>
  <si>
    <t>п01-03-002-04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</si>
  <si>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</si>
  <si>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ФЕРп-2001, п01-03-002-04,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</si>
  <si>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</si>
  <si>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</si>
  <si>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</si>
  <si>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</si>
  <si>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</si>
  <si>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</si>
  <si>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</si>
  <si>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</si>
  <si>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</si>
  <si>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</si>
  <si>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</si>
  <si>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</si>
  <si>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</si>
  <si>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</si>
  <si>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</si>
  <si>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</si>
  <si>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</si>
  <si>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</si>
  <si>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</si>
  <si>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</si>
  <si>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</si>
  <si>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</si>
  <si>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</si>
  <si>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</si>
  <si>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</si>
  <si>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</si>
  <si>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</si>
  <si>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</si>
  <si>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</si>
  <si>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</si>
  <si>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</si>
  <si>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</si>
  <si>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</si>
  <si>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</si>
  <si>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</si>
  <si>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</si>
  <si>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</si>
  <si>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</si>
  <si>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</si>
  <si>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</si>
  <si>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</si>
  <si>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</si>
  <si>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</si>
  <si>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</si>
  <si>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</si>
  <si>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</si>
  <si>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</si>
  <si>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</si>
  <si>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</si>
  <si>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</si>
  <si>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</si>
  <si>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</si>
  <si>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</si>
  <si>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</si>
  <si>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</si>
  <si>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</si>
  <si>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</si>
  <si>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</si>
  <si>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</si>
  <si>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</si>
  <si>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</si>
  <si>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</si>
  <si>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</si>
  <si>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</si>
  <si>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</si>
  <si>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</si>
  <si>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</si>
  <si>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</si>
  <si>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</si>
  <si>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</si>
  <si>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</si>
  <si>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</si>
  <si>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</si>
  <si>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</si>
  <si>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</si>
  <si>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</si>
  <si>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</si>
  <si>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</si>
  <si>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</si>
  <si>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</si>
  <si>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</si>
  <si>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</si>
  <si>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</si>
  <si>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</si>
  <si>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</si>
  <si>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</si>
  <si>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</si>
  <si>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</si>
  <si>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</si>
  <si>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</si>
  <si>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</si>
  <si>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</si>
  <si>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</si>
  <si>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</si>
  <si>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</si>
  <si>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</si>
  <si>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</si>
  <si>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</si>
  <si>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</si>
  <si>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</si>
  <si>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</si>
  <si>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</si>
  <si>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</si>
  <si>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</si>
  <si>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</si>
  <si>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</si>
  <si>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</si>
  <si>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</si>
  <si>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</si>
  <si>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</si>
  <si>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</si>
  <si>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</si>
  <si>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</si>
  <si>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</si>
  <si>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</si>
  <si>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</si>
  <si>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</si>
  <si>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</si>
  <si>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</si>
  <si>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</si>
  <si>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</si>
  <si>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</si>
  <si>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</si>
  <si>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</si>
  <si>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</si>
  <si>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</si>
  <si>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</si>
  <si>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</si>
  <si>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</si>
  <si>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</si>
  <si>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</si>
  <si>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</si>
  <si>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</si>
  <si>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</si>
  <si>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</si>
  <si>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</si>
  <si>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</si>
  <si>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</si>
  <si>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</si>
  <si>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</si>
  <si>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</si>
  <si>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</si>
  <si>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</si>
  <si>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2-200-60</t>
  </si>
  <si>
    <t>Электромонтажник-наладчик, разряд VI</t>
  </si>
  <si>
    <t>чел.-ч.</t>
  </si>
  <si>
    <t>2-400-30</t>
  </si>
  <si>
    <t>Инженер по наладке и испытаниям, категория III</t>
  </si>
  <si>
    <t>2-200-40</t>
  </si>
  <si>
    <t>Электромонтажник-наладчик, разряд IV</t>
  </si>
  <si>
    <t>2-300-20</t>
  </si>
  <si>
    <t>Техник по наладке и испытаниям, категория II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</si>
  <si>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</si>
  <si>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</si>
  <si>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</si>
  <si>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</si>
  <si>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</si>
  <si>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</si>
  <si>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</si>
  <si>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</si>
  <si>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</si>
  <si>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</si>
  <si>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</si>
  <si>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</si>
  <si>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</si>
  <si>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</si>
  <si>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</si>
  <si>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</si>
  <si>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</si>
  <si>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</si>
  <si>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</si>
  <si>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</si>
  <si>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</si>
  <si>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</si>
  <si>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</si>
  <si>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</si>
  <si>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</si>
  <si>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</si>
  <si>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</si>
  <si>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</si>
  <si>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</si>
  <si>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</si>
  <si>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</si>
  <si>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</si>
  <si>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</si>
  <si>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</si>
  <si>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</si>
  <si>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</si>
  <si>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</si>
  <si>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</si>
  <si>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</si>
  <si>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</si>
  <si>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</si>
  <si>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ЛОКАЛЬНАЯ СМЕТА № 07-01-01</t>
  </si>
  <si>
    <t>Приспособления для современного использования. Электроосвещение и электрооборудование. Пусконаладочные работы</t>
  </si>
  <si>
    <t>в том числе стоимость ПНР "вхолостую" 80% с непредвиденными</t>
  </si>
  <si>
    <t>ПНР в текущих ценах 1 квартала 2019 года согласно письму Минстроя РФ от 22.01.2019 № 1408-ЛС/09 для Архангельской области базовый район с К=22,95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</si>
</sst>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164" fontId="1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164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right" vertical="top"/>
    </xf>
    <xf numFmtId="4" fontId="8" fillId="0" borderId="0" xfId="0" applyNumberFormat="1" applyFont="1" applyFill="1" applyAlignment="1">
      <alignment horizontal="right" vertical="top"/>
    </xf>
    <xf numFmtId="2" fontId="18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2" fontId="17" fillId="0" borderId="0" xfId="0" applyNumberFormat="1" applyFont="1" applyFill="1" applyAlignment="1">
      <alignment horizontal="right" vertical="top"/>
    </xf>
    <xf numFmtId="4" fontId="17" fillId="0" borderId="0" xfId="0" applyNumberFormat="1" applyFont="1" applyFill="1" applyAlignment="1">
      <alignment horizontal="right" vertical="top"/>
    </xf>
    <xf numFmtId="2" fontId="8" fillId="0" borderId="0" xfId="0" applyNumberFormat="1" applyFont="1" applyFill="1" applyAlignment="1">
      <alignment horizontal="left" vertical="top" wrapText="1"/>
    </xf>
    <xf numFmtId="2" fontId="17" fillId="0" borderId="0" xfId="0" applyNumberFormat="1" applyFont="1" applyFill="1" applyAlignment="1">
      <alignment horizontal="left" vertical="top" wrapText="1"/>
    </xf>
    <xf numFmtId="2" fontId="18" fillId="0" borderId="0" xfId="0" applyNumberFormat="1" applyFont="1" applyFill="1" applyAlignment="1">
      <alignment horizontal="left" vertical="top" wrapText="1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5" fontId="10" fillId="0" borderId="0" xfId="0" applyNumberFormat="1" applyFont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9"/>
  <sheetViews>
    <sheetView tabSelected="1" view="pageLayout" topLeftCell="A85" zoomScaleNormal="100" workbookViewId="0">
      <selection activeCell="I20" sqref="I20:J20"/>
    </sheetView>
  </sheetViews>
  <sheetFormatPr defaultRowHeight="13.2" x14ac:dyDescent="0.25"/>
  <cols>
    <col min="1" max="1" width="5.77734375" customWidth="1"/>
    <col min="2" max="2" width="14.44140625" customWidth="1"/>
    <col min="3" max="3" width="40.77734375" customWidth="1"/>
    <col min="4" max="5" width="10.77734375" customWidth="1"/>
    <col min="6" max="6" width="12.77734375" customWidth="1"/>
    <col min="7" max="7" width="9.5546875" customWidth="1"/>
    <col min="8" max="8" width="12.77734375" customWidth="1"/>
    <col min="9" max="9" width="12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6.8" customHeight="1" x14ac:dyDescent="0.25">
      <c r="A2" s="9"/>
      <c r="B2" s="68" t="s">
        <v>218</v>
      </c>
      <c r="C2" s="68"/>
      <c r="D2" s="68"/>
      <c r="E2" s="68"/>
      <c r="F2" s="68"/>
      <c r="G2" s="68"/>
      <c r="H2" s="68"/>
      <c r="I2" s="68"/>
      <c r="J2" s="68"/>
      <c r="K2" s="68"/>
      <c r="L2" s="9"/>
    </row>
    <row r="3" spans="1:12" ht="13.8" x14ac:dyDescent="0.25">
      <c r="A3" s="10"/>
      <c r="B3" s="69" t="s">
        <v>178</v>
      </c>
      <c r="C3" s="69"/>
      <c r="D3" s="69"/>
      <c r="E3" s="69"/>
      <c r="F3" s="69"/>
      <c r="G3" s="69"/>
      <c r="H3" s="69"/>
      <c r="I3" s="69"/>
      <c r="J3" s="69"/>
      <c r="K3" s="69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70" t="s">
        <v>219</v>
      </c>
      <c r="C5" s="70"/>
      <c r="D5" s="70"/>
      <c r="E5" s="70"/>
      <c r="F5" s="70"/>
      <c r="G5" s="70"/>
      <c r="H5" s="70"/>
      <c r="I5" s="70"/>
      <c r="J5" s="70"/>
      <c r="K5" s="70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71" t="str">
        <f>IF(Source!G20&lt;&gt;"Новая локальная смета", Source!G20, "")</f>
        <v/>
      </c>
      <c r="C7" s="71"/>
      <c r="D7" s="71"/>
      <c r="E7" s="71"/>
      <c r="F7" s="71"/>
      <c r="G7" s="71"/>
      <c r="H7" s="71"/>
      <c r="I7" s="71"/>
      <c r="J7" s="71"/>
      <c r="K7" s="71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72" t="s">
        <v>220</v>
      </c>
      <c r="C9" s="72"/>
      <c r="D9" s="72"/>
      <c r="E9" s="72"/>
      <c r="F9" s="72"/>
      <c r="G9" s="72"/>
      <c r="H9" s="72"/>
      <c r="I9" s="72"/>
      <c r="J9" s="72"/>
      <c r="K9" s="72"/>
      <c r="L9" s="14"/>
    </row>
    <row r="10" spans="1:12" ht="13.8" x14ac:dyDescent="0.25">
      <c r="A10" s="11"/>
      <c r="B10" s="73" t="s">
        <v>179</v>
      </c>
      <c r="C10" s="73"/>
      <c r="D10" s="73"/>
      <c r="E10" s="73"/>
      <c r="F10" s="73"/>
      <c r="G10" s="73"/>
      <c r="H10" s="73"/>
      <c r="I10" s="73"/>
      <c r="J10" s="73"/>
      <c r="K10" s="73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74" t="s">
        <v>180</v>
      </c>
      <c r="H13" s="74"/>
      <c r="I13" s="74" t="s">
        <v>181</v>
      </c>
      <c r="J13" s="74"/>
      <c r="K13" s="11"/>
      <c r="L13" s="11"/>
    </row>
    <row r="14" spans="1:12" ht="13.8" x14ac:dyDescent="0.25">
      <c r="A14" s="11"/>
      <c r="B14" s="11"/>
      <c r="C14" s="65" t="s">
        <v>182</v>
      </c>
      <c r="D14" s="65"/>
      <c r="E14" s="65"/>
      <c r="F14" s="65"/>
      <c r="G14" s="66">
        <f>SUM(O25:O46)/1000</f>
        <v>2.0304500000000001</v>
      </c>
      <c r="H14" s="66"/>
      <c r="I14" s="66">
        <v>38.03</v>
      </c>
      <c r="J14" s="66"/>
      <c r="K14" s="67" t="s">
        <v>183</v>
      </c>
      <c r="L14" s="67"/>
    </row>
    <row r="15" spans="1:12" ht="13.8" x14ac:dyDescent="0.25">
      <c r="A15" s="11"/>
      <c r="B15" s="11"/>
      <c r="C15" s="75" t="s">
        <v>184</v>
      </c>
      <c r="D15" s="75"/>
      <c r="E15" s="75"/>
      <c r="F15" s="75"/>
      <c r="G15" s="66">
        <f>SUM(W25:W46)/1000</f>
        <v>0</v>
      </c>
      <c r="H15" s="66"/>
      <c r="I15" s="66"/>
      <c r="J15" s="66"/>
      <c r="K15" s="67" t="s">
        <v>183</v>
      </c>
      <c r="L15" s="67"/>
    </row>
    <row r="16" spans="1:12" ht="13.8" x14ac:dyDescent="0.25">
      <c r="A16" s="11"/>
      <c r="B16" s="11"/>
      <c r="C16" s="75" t="s">
        <v>185</v>
      </c>
      <c r="D16" s="75"/>
      <c r="E16" s="75"/>
      <c r="F16" s="75"/>
      <c r="G16" s="66">
        <f>SUM(X25:X46)/1000</f>
        <v>0</v>
      </c>
      <c r="H16" s="66"/>
      <c r="I16" s="66"/>
      <c r="J16" s="66"/>
      <c r="K16" s="67" t="s">
        <v>183</v>
      </c>
      <c r="L16" s="67"/>
    </row>
    <row r="17" spans="1:22" ht="13.8" x14ac:dyDescent="0.25">
      <c r="A17" s="11"/>
      <c r="B17" s="11"/>
      <c r="C17" s="75" t="s">
        <v>186</v>
      </c>
      <c r="D17" s="75"/>
      <c r="E17" s="75"/>
      <c r="F17" s="75"/>
      <c r="G17" s="66">
        <f>SUM(Y25:Y46)/1000</f>
        <v>0</v>
      </c>
      <c r="H17" s="66"/>
      <c r="I17" s="66"/>
      <c r="J17" s="66"/>
      <c r="K17" s="67" t="s">
        <v>183</v>
      </c>
      <c r="L17" s="67"/>
    </row>
    <row r="18" spans="1:22" ht="13.8" x14ac:dyDescent="0.25">
      <c r="A18" s="11"/>
      <c r="B18" s="11"/>
      <c r="C18" s="75" t="s">
        <v>187</v>
      </c>
      <c r="D18" s="75"/>
      <c r="E18" s="75"/>
      <c r="F18" s="75"/>
      <c r="G18" s="66">
        <f>SUM(Z25:Z46)/1000</f>
        <v>2.0304500000000001</v>
      </c>
      <c r="H18" s="66"/>
      <c r="I18" s="66"/>
      <c r="J18" s="66"/>
      <c r="K18" s="67" t="s">
        <v>183</v>
      </c>
      <c r="L18" s="67"/>
    </row>
    <row r="19" spans="1:22" ht="13.8" x14ac:dyDescent="0.25">
      <c r="A19" s="11"/>
      <c r="B19" s="11"/>
      <c r="C19" s="65" t="s">
        <v>188</v>
      </c>
      <c r="D19" s="65"/>
      <c r="E19" s="65"/>
      <c r="F19" s="65"/>
      <c r="G19" s="66">
        <f>I19</f>
        <v>79.11999999999999</v>
      </c>
      <c r="H19" s="66"/>
      <c r="I19" s="66">
        <f>(Source!F82+Source!F83)</f>
        <v>79.11999999999999</v>
      </c>
      <c r="J19" s="66"/>
      <c r="K19" s="67" t="s">
        <v>189</v>
      </c>
      <c r="L19" s="67"/>
    </row>
    <row r="20" spans="1:22" ht="13.8" x14ac:dyDescent="0.25">
      <c r="A20" s="11"/>
      <c r="B20" s="11"/>
      <c r="C20" s="65" t="s">
        <v>190</v>
      </c>
      <c r="D20" s="65"/>
      <c r="E20" s="65"/>
      <c r="F20" s="65"/>
      <c r="G20" s="66">
        <f>SUM(R25:R46)/1000</f>
        <v>0.97618000000000005</v>
      </c>
      <c r="H20" s="66"/>
      <c r="I20" s="66"/>
      <c r="J20" s="66"/>
      <c r="K20" s="67" t="s">
        <v>183</v>
      </c>
      <c r="L20" s="67"/>
    </row>
    <row r="21" spans="1:22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22" ht="13.8" x14ac:dyDescent="0.25">
      <c r="A22" s="76" t="s">
        <v>203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22" ht="55.2" x14ac:dyDescent="0.25">
      <c r="A23" s="16" t="s">
        <v>191</v>
      </c>
      <c r="B23" s="16" t="s">
        <v>192</v>
      </c>
      <c r="C23" s="16" t="s">
        <v>193</v>
      </c>
      <c r="D23" s="16" t="s">
        <v>194</v>
      </c>
      <c r="E23" s="16" t="s">
        <v>195</v>
      </c>
      <c r="F23" s="16" t="s">
        <v>196</v>
      </c>
      <c r="G23" s="16" t="s">
        <v>197</v>
      </c>
      <c r="H23" s="16" t="s">
        <v>198</v>
      </c>
      <c r="I23" s="16" t="s">
        <v>199</v>
      </c>
      <c r="J23" s="16" t="s">
        <v>200</v>
      </c>
      <c r="K23" s="16" t="s">
        <v>201</v>
      </c>
      <c r="L23" s="16" t="s">
        <v>202</v>
      </c>
    </row>
    <row r="24" spans="1:22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22" ht="16.8" x14ac:dyDescent="0.3">
      <c r="A26" s="83" t="str">
        <f>CONCATENATE("Раздел: ",IF(Source!G24&lt;&gt;"Новый раздел", Source!G24, ""))</f>
        <v>Раздел: ПНР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</row>
    <row r="27" spans="1:22" ht="27.6" x14ac:dyDescent="0.3">
      <c r="A27" s="37" t="str">
        <f>Source!E28</f>
        <v>1</v>
      </c>
      <c r="B27" s="38" t="str">
        <f>Source!F28</f>
        <v>п01-11-013-01</v>
      </c>
      <c r="C27" s="38" t="str">
        <f>Source!G28</f>
        <v>Замер полного сопротивления цепи "фаза-нуль"</v>
      </c>
      <c r="D27" s="26" t="str">
        <f>Source!H28</f>
        <v>ШТ</v>
      </c>
      <c r="E27" s="23">
        <f>Source!I28</f>
        <v>56</v>
      </c>
      <c r="F27" s="27">
        <f>Source!AL28+Source!AM28+Source!AO28</f>
        <v>15.62</v>
      </c>
      <c r="G27" s="28"/>
      <c r="H27" s="27"/>
      <c r="I27" s="28" t="str">
        <f>Source!BO28</f>
        <v/>
      </c>
      <c r="J27" s="28"/>
      <c r="K27" s="27"/>
      <c r="L27" s="29"/>
      <c r="S27">
        <f>ROUND((Source!FX28/100)*((ROUND(Source!AF28*Source!I28, 2)+ROUND(Source!AE28*Source!I28, 2))), 2)</f>
        <v>594.80999999999995</v>
      </c>
      <c r="T27">
        <f>Source!X28</f>
        <v>594.80999999999995</v>
      </c>
      <c r="U27">
        <f>ROUND((Source!FY28/100)*((ROUND(Source!AF28*Source!I28, 2)+ROUND(Source!AE28*Source!I28, 2))), 2)</f>
        <v>349.89</v>
      </c>
      <c r="V27">
        <f>Source!Y28</f>
        <v>349.89</v>
      </c>
    </row>
    <row r="28" spans="1:22" x14ac:dyDescent="0.25">
      <c r="C28" s="19" t="str">
        <f>"Объем: "&amp;Source!I28&amp;"=30+"&amp;"7+"&amp;"3+"&amp;"4+"&amp;"8+"&amp;"4"</f>
        <v>Объем: 56=30+7+3+4+8+4</v>
      </c>
    </row>
    <row r="29" spans="1:22" ht="14.4" x14ac:dyDescent="0.3">
      <c r="A29" s="37"/>
      <c r="B29" s="38"/>
      <c r="C29" s="38" t="s">
        <v>204</v>
      </c>
      <c r="D29" s="26"/>
      <c r="E29" s="23"/>
      <c r="F29" s="27">
        <f>Source!AO28</f>
        <v>15.62</v>
      </c>
      <c r="G29" s="28" t="str">
        <f>Source!DG28</f>
        <v/>
      </c>
      <c r="H29" s="27">
        <f>ROUND(Source!AF28*Source!I28, 2)</f>
        <v>874.72</v>
      </c>
      <c r="I29" s="28"/>
      <c r="J29" s="28">
        <f>IF(Source!BA28&lt;&gt; 0, Source!BA28, 1)</f>
        <v>1</v>
      </c>
      <c r="K29" s="27">
        <f>Source!S28</f>
        <v>874.72</v>
      </c>
      <c r="L29" s="29"/>
      <c r="R29">
        <f>H29</f>
        <v>874.72</v>
      </c>
    </row>
    <row r="30" spans="1:22" ht="14.4" x14ac:dyDescent="0.3">
      <c r="A30" s="37"/>
      <c r="B30" s="38"/>
      <c r="C30" s="38" t="s">
        <v>205</v>
      </c>
      <c r="D30" s="26" t="s">
        <v>206</v>
      </c>
      <c r="E30" s="23">
        <f>Source!BZ28</f>
        <v>68</v>
      </c>
      <c r="F30" s="41"/>
      <c r="G30" s="28"/>
      <c r="H30" s="27">
        <f>SUM(S27:S32)</f>
        <v>594.80999999999995</v>
      </c>
      <c r="I30" s="30"/>
      <c r="J30" s="25">
        <f>Source!AT28</f>
        <v>68</v>
      </c>
      <c r="K30" s="27">
        <f>SUM(T27:T32)</f>
        <v>594.80999999999995</v>
      </c>
      <c r="L30" s="29"/>
    </row>
    <row r="31" spans="1:22" ht="14.4" x14ac:dyDescent="0.3">
      <c r="A31" s="37"/>
      <c r="B31" s="38"/>
      <c r="C31" s="38" t="s">
        <v>207</v>
      </c>
      <c r="D31" s="26" t="s">
        <v>206</v>
      </c>
      <c r="E31" s="23">
        <f>Source!CA28</f>
        <v>40</v>
      </c>
      <c r="F31" s="41"/>
      <c r="G31" s="28"/>
      <c r="H31" s="27">
        <f>SUM(U27:U32)</f>
        <v>349.89</v>
      </c>
      <c r="I31" s="30"/>
      <c r="J31" s="25">
        <f>Source!AU28</f>
        <v>40</v>
      </c>
      <c r="K31" s="27">
        <f>SUM(V27:V32)</f>
        <v>349.89</v>
      </c>
      <c r="L31" s="29"/>
    </row>
    <row r="32" spans="1:22" ht="14.4" x14ac:dyDescent="0.3">
      <c r="A32" s="39"/>
      <c r="B32" s="40"/>
      <c r="C32" s="40" t="s">
        <v>208</v>
      </c>
      <c r="D32" s="31" t="s">
        <v>209</v>
      </c>
      <c r="E32" s="32">
        <f>Source!AQ28</f>
        <v>1.22</v>
      </c>
      <c r="F32" s="33"/>
      <c r="G32" s="34" t="str">
        <f>Source!DI28</f>
        <v/>
      </c>
      <c r="H32" s="33"/>
      <c r="I32" s="34"/>
      <c r="J32" s="34"/>
      <c r="K32" s="33"/>
      <c r="L32" s="35">
        <f>Source!U28</f>
        <v>68.319999999999993</v>
      </c>
    </row>
    <row r="33" spans="1:26" ht="13.8" x14ac:dyDescent="0.25">
      <c r="G33" s="82">
        <f>H29+H30+H31</f>
        <v>1819.42</v>
      </c>
      <c r="H33" s="82"/>
      <c r="J33" s="82">
        <f>K29+K30+K31</f>
        <v>1819.42</v>
      </c>
      <c r="K33" s="82"/>
      <c r="L33" s="36">
        <f>Source!U28</f>
        <v>68.319999999999993</v>
      </c>
      <c r="O33" s="20">
        <f>G33</f>
        <v>1819.42</v>
      </c>
      <c r="P33" s="20">
        <f>J33</f>
        <v>1819.42</v>
      </c>
      <c r="Q33" s="20">
        <f>L33</f>
        <v>68.319999999999993</v>
      </c>
      <c r="W33">
        <f>IF(Source!BI28&lt;=1,H29+H30+H31, 0)</f>
        <v>0</v>
      </c>
      <c r="X33">
        <f>IF(Source!BI28=2,H29+H30+H31, 0)</f>
        <v>0</v>
      </c>
      <c r="Y33">
        <f>IF(Source!BI28=3,H29+H30+H31, 0)</f>
        <v>0</v>
      </c>
      <c r="Z33">
        <f>IF(Source!BI28=4,H29+H30+H31, 0)</f>
        <v>1819.42</v>
      </c>
    </row>
    <row r="34" spans="1:26" ht="69" x14ac:dyDescent="0.3">
      <c r="A34" s="37" t="str">
        <f>Source!E29</f>
        <v>3</v>
      </c>
      <c r="B34" s="38" t="str">
        <f>Source!F29</f>
        <v>п01-03-002-04</v>
      </c>
      <c r="C34" s="38" t="str">
        <f>Source!G29</f>
        <v>Выключатель трехполюсный напряжением до 1 кВ с электромагнитным, тепловым или комбинированным расцепителем, номинальный ток до 50 А</v>
      </c>
      <c r="D34" s="26" t="str">
        <f>Source!H29</f>
        <v>ШТ</v>
      </c>
      <c r="E34" s="23">
        <f>Source!I29</f>
        <v>6</v>
      </c>
      <c r="F34" s="27">
        <f>Source!AL29+Source!AM29+Source!AO29</f>
        <v>16.91</v>
      </c>
      <c r="G34" s="28"/>
      <c r="H34" s="27"/>
      <c r="I34" s="28" t="str">
        <f>Source!BO29</f>
        <v/>
      </c>
      <c r="J34" s="28"/>
      <c r="K34" s="27"/>
      <c r="L34" s="29"/>
      <c r="S34">
        <f>ROUND((Source!FX29/100)*((ROUND(Source!AF29*Source!I29, 2)+ROUND(Source!AE29*Source!I29, 2))), 2)</f>
        <v>68.989999999999995</v>
      </c>
      <c r="T34">
        <f>Source!X29</f>
        <v>68.989999999999995</v>
      </c>
      <c r="U34">
        <f>ROUND((Source!FY29/100)*((ROUND(Source!AF29*Source!I29, 2)+ROUND(Source!AE29*Source!I29, 2))), 2)</f>
        <v>40.58</v>
      </c>
      <c r="V34">
        <f>Source!Y29</f>
        <v>40.58</v>
      </c>
    </row>
    <row r="35" spans="1:26" ht="14.4" x14ac:dyDescent="0.3">
      <c r="A35" s="37"/>
      <c r="B35" s="38"/>
      <c r="C35" s="38" t="s">
        <v>204</v>
      </c>
      <c r="D35" s="26"/>
      <c r="E35" s="23"/>
      <c r="F35" s="27">
        <f>Source!AO29</f>
        <v>16.91</v>
      </c>
      <c r="G35" s="28" t="str">
        <f>Source!DG29</f>
        <v/>
      </c>
      <c r="H35" s="27">
        <f>ROUND(Source!AF29*Source!I29, 2)</f>
        <v>101.46</v>
      </c>
      <c r="I35" s="28"/>
      <c r="J35" s="28">
        <f>IF(Source!BA29&lt;&gt; 0, Source!BA29, 1)</f>
        <v>1</v>
      </c>
      <c r="K35" s="27">
        <f>Source!S29</f>
        <v>101.46</v>
      </c>
      <c r="L35" s="29"/>
      <c r="R35">
        <f>H35</f>
        <v>101.46</v>
      </c>
    </row>
    <row r="36" spans="1:26" ht="14.4" x14ac:dyDescent="0.3">
      <c r="A36" s="37"/>
      <c r="B36" s="38"/>
      <c r="C36" s="38" t="s">
        <v>205</v>
      </c>
      <c r="D36" s="26" t="s">
        <v>206</v>
      </c>
      <c r="E36" s="23">
        <f>Source!BZ29</f>
        <v>68</v>
      </c>
      <c r="F36" s="41"/>
      <c r="G36" s="28"/>
      <c r="H36" s="27">
        <f>SUM(S34:S38)</f>
        <v>68.989999999999995</v>
      </c>
      <c r="I36" s="30"/>
      <c r="J36" s="25">
        <f>Source!AT29</f>
        <v>68</v>
      </c>
      <c r="K36" s="27">
        <f>SUM(T34:T38)</f>
        <v>68.989999999999995</v>
      </c>
      <c r="L36" s="29"/>
    </row>
    <row r="37" spans="1:26" ht="14.4" x14ac:dyDescent="0.3">
      <c r="A37" s="37"/>
      <c r="B37" s="38"/>
      <c r="C37" s="38" t="s">
        <v>207</v>
      </c>
      <c r="D37" s="26" t="s">
        <v>206</v>
      </c>
      <c r="E37" s="23">
        <f>Source!CA29</f>
        <v>40</v>
      </c>
      <c r="F37" s="41"/>
      <c r="G37" s="28"/>
      <c r="H37" s="27">
        <f>SUM(U34:U38)</f>
        <v>40.58</v>
      </c>
      <c r="I37" s="30"/>
      <c r="J37" s="25">
        <f>Source!AU29</f>
        <v>40</v>
      </c>
      <c r="K37" s="27">
        <f>SUM(V34:V38)</f>
        <v>40.58</v>
      </c>
      <c r="L37" s="29"/>
    </row>
    <row r="38" spans="1:26" ht="14.4" x14ac:dyDescent="0.3">
      <c r="A38" s="39"/>
      <c r="B38" s="40"/>
      <c r="C38" s="40" t="s">
        <v>208</v>
      </c>
      <c r="D38" s="31" t="s">
        <v>209</v>
      </c>
      <c r="E38" s="32">
        <f>Source!AQ29</f>
        <v>1.8</v>
      </c>
      <c r="F38" s="33"/>
      <c r="G38" s="34" t="str">
        <f>Source!DI29</f>
        <v/>
      </c>
      <c r="H38" s="33"/>
      <c r="I38" s="34"/>
      <c r="J38" s="34"/>
      <c r="K38" s="33"/>
      <c r="L38" s="35">
        <f>Source!U29</f>
        <v>10.8</v>
      </c>
    </row>
    <row r="39" spans="1:26" ht="13.8" x14ac:dyDescent="0.25">
      <c r="G39" s="82">
        <f>H35+H36+H37</f>
        <v>211.02999999999997</v>
      </c>
      <c r="H39" s="82"/>
      <c r="J39" s="82">
        <f>K35+K36+K37</f>
        <v>211.02999999999997</v>
      </c>
      <c r="K39" s="82"/>
      <c r="L39" s="36">
        <f>Source!U29</f>
        <v>10.8</v>
      </c>
      <c r="O39" s="20">
        <f>G39</f>
        <v>211.02999999999997</v>
      </c>
      <c r="P39" s="20">
        <f>J39</f>
        <v>211.02999999999997</v>
      </c>
      <c r="Q39" s="20">
        <f>L39</f>
        <v>10.8</v>
      </c>
      <c r="W39">
        <f>IF(Source!BI29&lt;=1,H35+H36+H37, 0)</f>
        <v>0</v>
      </c>
      <c r="X39">
        <f>IF(Source!BI29=2,H35+H36+H37, 0)</f>
        <v>0</v>
      </c>
      <c r="Y39">
        <f>IF(Source!BI29=3,H35+H36+H37, 0)</f>
        <v>0</v>
      </c>
      <c r="Z39">
        <f>IF(Source!BI29=4,H35+H36+H37, 0)</f>
        <v>211.02999999999997</v>
      </c>
    </row>
    <row r="41" spans="1:26" ht="13.8" x14ac:dyDescent="0.25">
      <c r="A41" s="79" t="str">
        <f>CONCATENATE("Итого по разделу: ",IF(Source!G31&lt;&gt;"Новый раздел", Source!G31, ""))</f>
        <v>Итого по разделу: ПНР</v>
      </c>
      <c r="B41" s="79"/>
      <c r="C41" s="79"/>
      <c r="D41" s="79"/>
      <c r="E41" s="79"/>
      <c r="F41" s="79"/>
      <c r="G41" s="78">
        <f>SUM(O26:O40)</f>
        <v>2030.45</v>
      </c>
      <c r="H41" s="78"/>
      <c r="I41" s="24"/>
      <c r="J41" s="78">
        <f>SUM(P26:P40)</f>
        <v>2030.45</v>
      </c>
      <c r="K41" s="78"/>
      <c r="L41" s="36">
        <f>SUM(Q26:Q40)</f>
        <v>79.11999999999999</v>
      </c>
    </row>
    <row r="45" spans="1:26" ht="13.8" x14ac:dyDescent="0.25">
      <c r="A45" s="79" t="str">
        <f>CONCATENATE("Итого по локальной смете: ",IF(Source!G60&lt;&gt;"Новая локальная смета", Source!G60, ""))</f>
        <v xml:space="preserve">Итого по локальной смете: </v>
      </c>
      <c r="B45" s="79"/>
      <c r="C45" s="79"/>
      <c r="D45" s="79"/>
      <c r="E45" s="79"/>
      <c r="F45" s="79"/>
      <c r="G45" s="78">
        <f>SUM(O25:O44)</f>
        <v>2030.45</v>
      </c>
      <c r="H45" s="78"/>
      <c r="I45" s="24"/>
      <c r="J45" s="78">
        <f>SUM(P25:P44)</f>
        <v>2030.45</v>
      </c>
      <c r="K45" s="78"/>
      <c r="L45" s="36">
        <f>SUM(Q25:Q44)</f>
        <v>79.11999999999999</v>
      </c>
    </row>
    <row r="48" spans="1:26" ht="13.8" x14ac:dyDescent="0.25">
      <c r="C48" s="77" t="str">
        <f>Source!H62</f>
        <v>Прямые затраты</v>
      </c>
      <c r="D48" s="77"/>
      <c r="E48" s="77"/>
      <c r="F48" s="77"/>
      <c r="G48" s="77"/>
      <c r="H48" s="77"/>
      <c r="I48" s="77"/>
      <c r="J48" s="66">
        <f>IF(Source!F62=0, "", Source!F62)</f>
        <v>976.18</v>
      </c>
      <c r="K48" s="66"/>
    </row>
    <row r="49" spans="3:11" ht="13.8" x14ac:dyDescent="0.25">
      <c r="C49" s="77" t="str">
        <f>Source!H75</f>
        <v>Основная ЗП рабочих</v>
      </c>
      <c r="D49" s="77"/>
      <c r="E49" s="77"/>
      <c r="F49" s="77"/>
      <c r="G49" s="77"/>
      <c r="H49" s="77"/>
      <c r="I49" s="77"/>
      <c r="J49" s="66">
        <f>IF(Source!F75=0, "", Source!F75)</f>
        <v>976.18</v>
      </c>
      <c r="K49" s="66"/>
    </row>
    <row r="50" spans="3:11" ht="13.8" x14ac:dyDescent="0.25">
      <c r="C50" s="77" t="str">
        <f>Source!H79</f>
        <v>Прочие работы с НР и СП</v>
      </c>
      <c r="D50" s="77"/>
      <c r="E50" s="77"/>
      <c r="F50" s="77"/>
      <c r="G50" s="77"/>
      <c r="H50" s="77"/>
      <c r="I50" s="77"/>
      <c r="J50" s="66">
        <f>IF(Source!F79=0, "", Source!F79)</f>
        <v>2030.45</v>
      </c>
      <c r="K50" s="66"/>
    </row>
    <row r="51" spans="3:11" ht="13.8" x14ac:dyDescent="0.25">
      <c r="C51" s="77" t="str">
        <f>Source!H82</f>
        <v>Трудозатраты строителей</v>
      </c>
      <c r="D51" s="77"/>
      <c r="E51" s="77"/>
      <c r="F51" s="77"/>
      <c r="G51" s="77"/>
      <c r="H51" s="77"/>
      <c r="I51" s="77"/>
      <c r="J51" s="81">
        <f>IF(Source!F82=0, "", Source!F82)</f>
        <v>79.11999999999999</v>
      </c>
      <c r="K51" s="81"/>
    </row>
    <row r="52" spans="3:11" ht="13.8" x14ac:dyDescent="0.25">
      <c r="C52" s="77" t="str">
        <f>Source!H85</f>
        <v>Накладные расходы</v>
      </c>
      <c r="D52" s="77"/>
      <c r="E52" s="77"/>
      <c r="F52" s="77"/>
      <c r="G52" s="77"/>
      <c r="H52" s="77"/>
      <c r="I52" s="77"/>
      <c r="J52" s="66">
        <f>IF(Source!F85=0, "", Source!F85)</f>
        <v>663.8</v>
      </c>
      <c r="K52" s="66"/>
    </row>
    <row r="53" spans="3:11" ht="13.8" x14ac:dyDescent="0.25">
      <c r="C53" s="77" t="str">
        <f>Source!H86</f>
        <v>Сметная прибыль</v>
      </c>
      <c r="D53" s="77"/>
      <c r="E53" s="77"/>
      <c r="F53" s="77"/>
      <c r="G53" s="77"/>
      <c r="H53" s="77"/>
      <c r="I53" s="77"/>
      <c r="J53" s="66">
        <f>IF(Source!F86=0, "", Source!F86)</f>
        <v>390.47</v>
      </c>
      <c r="K53" s="66"/>
    </row>
    <row r="54" spans="3:11" ht="13.8" x14ac:dyDescent="0.25">
      <c r="C54" s="77" t="str">
        <f>Source!H87</f>
        <v>Всего с НР и СП</v>
      </c>
      <c r="D54" s="77"/>
      <c r="E54" s="77"/>
      <c r="F54" s="77"/>
      <c r="G54" s="77"/>
      <c r="H54" s="77"/>
      <c r="I54" s="77"/>
      <c r="J54" s="66">
        <f>IF(Source!F87=0, "", Source!F87)</f>
        <v>2030.45</v>
      </c>
      <c r="K54" s="66"/>
    </row>
    <row r="55" spans="3:11" x14ac:dyDescent="0.25">
      <c r="C55" s="63" t="s">
        <v>105</v>
      </c>
      <c r="D55" s="63"/>
      <c r="E55" s="63"/>
      <c r="F55" s="63"/>
      <c r="G55" s="63"/>
      <c r="H55" s="63"/>
      <c r="I55" s="63"/>
      <c r="J55" s="53"/>
      <c r="K55" s="53">
        <f>ROUND(J54*0.8,2)</f>
        <v>1624.36</v>
      </c>
    </row>
    <row r="56" spans="3:11" x14ac:dyDescent="0.25">
      <c r="C56" s="54"/>
      <c r="D56" s="54"/>
      <c r="E56" s="54"/>
      <c r="F56" s="54"/>
      <c r="G56" s="54"/>
      <c r="H56" s="54"/>
      <c r="I56" s="54"/>
      <c r="J56" s="55"/>
      <c r="K56" s="55"/>
    </row>
    <row r="57" spans="3:11" ht="33" customHeight="1" x14ac:dyDescent="0.25">
      <c r="C57" s="62" t="s">
        <v>222</v>
      </c>
      <c r="D57" s="62"/>
      <c r="E57" s="62"/>
      <c r="F57" s="62"/>
      <c r="G57" s="62"/>
      <c r="H57" s="62"/>
      <c r="I57" s="62"/>
      <c r="J57" s="56"/>
      <c r="K57" s="57">
        <f>ROUND(J45*22.95,2)</f>
        <v>46598.83</v>
      </c>
    </row>
    <row r="58" spans="3:11" ht="25.05" customHeight="1" x14ac:dyDescent="0.25">
      <c r="C58" s="63" t="s">
        <v>105</v>
      </c>
      <c r="D58" s="63"/>
      <c r="E58" s="63"/>
      <c r="F58" s="63"/>
      <c r="G58" s="63"/>
      <c r="H58" s="63"/>
      <c r="I58" s="63"/>
      <c r="J58" s="56"/>
      <c r="K58" s="57">
        <f>ROUND(K57*0.8,2)</f>
        <v>37279.06</v>
      </c>
    </row>
    <row r="59" spans="3:11" ht="25.05" customHeight="1" x14ac:dyDescent="0.25">
      <c r="C59" s="62" t="s">
        <v>97</v>
      </c>
      <c r="D59" s="62"/>
      <c r="E59" s="62"/>
      <c r="F59" s="62"/>
      <c r="G59" s="62"/>
      <c r="H59" s="62"/>
      <c r="I59" s="62"/>
      <c r="J59" s="56"/>
      <c r="K59" s="57">
        <f>ROUND(K57*0.02,2)</f>
        <v>931.98</v>
      </c>
    </row>
    <row r="60" spans="3:11" ht="25.05" customHeight="1" x14ac:dyDescent="0.25">
      <c r="C60" s="64" t="s">
        <v>103</v>
      </c>
      <c r="D60" s="64"/>
      <c r="E60" s="64"/>
      <c r="F60" s="64"/>
      <c r="G60" s="64"/>
      <c r="H60" s="64"/>
      <c r="I60" s="64"/>
      <c r="J60" s="58"/>
      <c r="K60" s="59">
        <f>ROUND(K59+K57,2)</f>
        <v>47530.81</v>
      </c>
    </row>
    <row r="61" spans="3:11" ht="25.05" customHeight="1" x14ac:dyDescent="0.25">
      <c r="C61" s="63" t="s">
        <v>221</v>
      </c>
      <c r="D61" s="63"/>
      <c r="E61" s="63"/>
      <c r="F61" s="63"/>
      <c r="G61" s="63"/>
      <c r="H61" s="63"/>
      <c r="I61" s="63"/>
      <c r="J61" s="60"/>
      <c r="K61" s="61">
        <f>ROUND(K60*0.8,2)</f>
        <v>38024.65</v>
      </c>
    </row>
    <row r="62" spans="3:11" ht="13.8" x14ac:dyDescent="0.25">
      <c r="C62" s="25"/>
      <c r="D62" s="25"/>
      <c r="E62" s="25"/>
      <c r="F62" s="25"/>
      <c r="G62" s="25"/>
      <c r="H62" s="25"/>
      <c r="I62" s="25"/>
      <c r="J62" s="27"/>
      <c r="K62" s="27"/>
    </row>
    <row r="63" spans="3:11" ht="13.8" x14ac:dyDescent="0.25">
      <c r="C63" s="25"/>
      <c r="D63" s="25"/>
      <c r="E63" s="25"/>
      <c r="F63" s="25"/>
      <c r="G63" s="25"/>
      <c r="H63" s="25"/>
      <c r="I63" s="25"/>
      <c r="J63" s="27"/>
      <c r="K63" s="27"/>
    </row>
    <row r="65" spans="1:12" ht="13.8" x14ac:dyDescent="0.25">
      <c r="A65" s="22" t="s">
        <v>210</v>
      </c>
      <c r="B65" s="22"/>
      <c r="C65" s="23" t="s">
        <v>211</v>
      </c>
      <c r="D65" s="21" t="str">
        <f>IF(Source!AC12&lt;&gt;"", Source!AC12," ")</f>
        <v xml:space="preserve"> </v>
      </c>
      <c r="E65" s="21"/>
      <c r="F65" s="21"/>
      <c r="G65" s="21"/>
      <c r="H65" s="21"/>
      <c r="I65" s="11" t="str">
        <f>IF(Source!AB12&lt;&gt;"", Source!AB12," ")</f>
        <v xml:space="preserve"> </v>
      </c>
      <c r="J65" s="11"/>
      <c r="K65" s="11"/>
      <c r="L65" s="11"/>
    </row>
    <row r="66" spans="1:12" ht="13.8" x14ac:dyDescent="0.25">
      <c r="A66" s="11"/>
      <c r="B66" s="11"/>
      <c r="C66" s="23"/>
      <c r="D66" s="80" t="s">
        <v>212</v>
      </c>
      <c r="E66" s="80"/>
      <c r="F66" s="80"/>
      <c r="G66" s="80"/>
      <c r="H66" s="80"/>
      <c r="I66" s="11"/>
      <c r="J66" s="11"/>
      <c r="K66" s="11"/>
      <c r="L66" s="11"/>
    </row>
    <row r="67" spans="1:12" ht="13.8" x14ac:dyDescent="0.25">
      <c r="A67" s="11"/>
      <c r="B67" s="11"/>
      <c r="C67" s="23"/>
      <c r="D67" s="11"/>
      <c r="E67" s="11"/>
      <c r="F67" s="11"/>
      <c r="G67" s="11"/>
      <c r="H67" s="11"/>
      <c r="I67" s="11"/>
      <c r="J67" s="11"/>
      <c r="K67" s="11"/>
      <c r="L67" s="11"/>
    </row>
    <row r="68" spans="1:12" ht="13.8" x14ac:dyDescent="0.25">
      <c r="A68" s="22" t="s">
        <v>210</v>
      </c>
      <c r="B68" s="22"/>
      <c r="C68" s="23" t="s">
        <v>213</v>
      </c>
      <c r="D68" s="21" t="str">
        <f>IF(Source!AE12&lt;&gt;"", Source!AE12," ")</f>
        <v xml:space="preserve"> </v>
      </c>
      <c r="E68" s="21"/>
      <c r="F68" s="21"/>
      <c r="G68" s="21"/>
      <c r="H68" s="21"/>
      <c r="I68" s="11" t="str">
        <f>IF(Source!AD12&lt;&gt;"", Source!AD12," ")</f>
        <v xml:space="preserve"> </v>
      </c>
      <c r="J68" s="11"/>
      <c r="K68" s="11"/>
      <c r="L68" s="11"/>
    </row>
    <row r="69" spans="1:12" ht="13.8" x14ac:dyDescent="0.25">
      <c r="A69" s="11"/>
      <c r="B69" s="11"/>
      <c r="C69" s="11"/>
      <c r="D69" s="80" t="s">
        <v>212</v>
      </c>
      <c r="E69" s="80"/>
      <c r="F69" s="80"/>
      <c r="G69" s="80"/>
      <c r="H69" s="80"/>
      <c r="I69" s="11"/>
      <c r="J69" s="11"/>
      <c r="K69" s="11"/>
      <c r="L69" s="11"/>
    </row>
  </sheetData>
  <mergeCells count="70">
    <mergeCell ref="C54:I54"/>
    <mergeCell ref="J54:K54"/>
    <mergeCell ref="D66:H66"/>
    <mergeCell ref="D69:H69"/>
    <mergeCell ref="G45:H45"/>
    <mergeCell ref="J45:K45"/>
    <mergeCell ref="A45:F45"/>
    <mergeCell ref="C51:I51"/>
    <mergeCell ref="J51:K51"/>
    <mergeCell ref="C52:I52"/>
    <mergeCell ref="J52:K52"/>
    <mergeCell ref="C53:I53"/>
    <mergeCell ref="J53:K53"/>
    <mergeCell ref="C50:I50"/>
    <mergeCell ref="J50:K50"/>
    <mergeCell ref="C55:I55"/>
    <mergeCell ref="A22:L22"/>
    <mergeCell ref="C48:I48"/>
    <mergeCell ref="J48:K48"/>
    <mergeCell ref="C49:I49"/>
    <mergeCell ref="J49:K49"/>
    <mergeCell ref="G41:H41"/>
    <mergeCell ref="J41:K41"/>
    <mergeCell ref="A41:F41"/>
    <mergeCell ref="J39:K39"/>
    <mergeCell ref="G39:H39"/>
    <mergeCell ref="J33:K33"/>
    <mergeCell ref="G33:H33"/>
    <mergeCell ref="A26:L26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C14:F14"/>
    <mergeCell ref="G14:H14"/>
    <mergeCell ref="I14:J14"/>
    <mergeCell ref="K14:L14"/>
    <mergeCell ref="B2:K2"/>
    <mergeCell ref="B3:K3"/>
    <mergeCell ref="B5:K5"/>
    <mergeCell ref="B7:K7"/>
    <mergeCell ref="B9:K9"/>
    <mergeCell ref="B10:K10"/>
    <mergeCell ref="G13:H13"/>
    <mergeCell ref="I13:J13"/>
    <mergeCell ref="C57:I57"/>
    <mergeCell ref="C58:I58"/>
    <mergeCell ref="C59:I59"/>
    <mergeCell ref="C60:I60"/>
    <mergeCell ref="C61:I61"/>
  </mergeCells>
  <pageMargins left="0.4" right="0.2" top="0.4" bottom="0.4" header="0.2" footer="0.2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B13" sqref="B13"/>
    </sheetView>
  </sheetViews>
  <sheetFormatPr defaultRowHeight="13.2" x14ac:dyDescent="0.25"/>
  <cols>
    <col min="1" max="1" width="6.77734375" customWidth="1"/>
    <col min="2" max="2" width="64.6640625" customWidth="1"/>
    <col min="3" max="3" width="12.21875" customWidth="1"/>
    <col min="4" max="4" width="12.5546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84" t="str">
        <f>CONCATENATE("Ведомость объемов работ ", IF(Source!AN15&lt;&gt;"", Source!AN15," "))</f>
        <v xml:space="preserve">Ведомость объемов работ  </v>
      </c>
      <c r="B3" s="84"/>
      <c r="C3" s="84"/>
      <c r="D3" s="84"/>
      <c r="E3" s="11"/>
    </row>
    <row r="4" spans="1:5" ht="13.8" x14ac:dyDescent="0.25">
      <c r="A4" s="85"/>
      <c r="B4" s="85"/>
      <c r="C4" s="85"/>
      <c r="D4" s="85"/>
      <c r="E4" s="11"/>
    </row>
    <row r="5" spans="1:5" ht="27.6" x14ac:dyDescent="0.25">
      <c r="A5" s="16" t="s">
        <v>191</v>
      </c>
      <c r="B5" s="16" t="s">
        <v>193</v>
      </c>
      <c r="C5" s="16" t="s">
        <v>214</v>
      </c>
      <c r="D5" s="16" t="s">
        <v>215</v>
      </c>
      <c r="E5" s="42" t="s">
        <v>216</v>
      </c>
    </row>
    <row r="6" spans="1:5" ht="13.8" x14ac:dyDescent="0.25">
      <c r="A6" s="44">
        <v>1</v>
      </c>
      <c r="B6" s="44">
        <v>2</v>
      </c>
      <c r="C6" s="44">
        <v>3</v>
      </c>
      <c r="D6" s="44">
        <v>4</v>
      </c>
      <c r="E6" s="43">
        <v>5</v>
      </c>
    </row>
    <row r="7" spans="1:5" ht="16.8" x14ac:dyDescent="0.3">
      <c r="A7" s="86" t="str">
        <f>CONCATENATE("Раздел: ", Source!G24)</f>
        <v>Раздел: ПНР</v>
      </c>
      <c r="B7" s="86"/>
      <c r="C7" s="86"/>
      <c r="D7" s="86"/>
    </row>
    <row r="8" spans="1:5" ht="13.8" x14ac:dyDescent="0.25">
      <c r="A8" s="49" t="str">
        <f>Source!E28</f>
        <v>1</v>
      </c>
      <c r="B8" s="50" t="str">
        <f>Source!G28</f>
        <v>Замер полного сопротивления цепи "фаза-нуль"</v>
      </c>
      <c r="C8" s="51" t="str">
        <f>Source!H28</f>
        <v>ШТ</v>
      </c>
      <c r="D8" s="52">
        <f>Source!I28</f>
        <v>56</v>
      </c>
    </row>
    <row r="9" spans="1:5" ht="41.4" x14ac:dyDescent="0.25">
      <c r="A9" s="45" t="str">
        <f>Source!E29</f>
        <v>3</v>
      </c>
      <c r="B9" s="46" t="str">
        <f>Source!G29</f>
        <v>Выключатель трехполюсный напряжением до 1 кВ с электромагнитным, тепловым или комбинированным расцепителем, номинальный ток до 50 А</v>
      </c>
      <c r="C9" s="47" t="str">
        <f>Source!H29</f>
        <v>ШТ</v>
      </c>
      <c r="D9" s="48">
        <f>Source!I29</f>
        <v>6</v>
      </c>
    </row>
    <row r="12" spans="1:5" ht="13.8" x14ac:dyDescent="0.25">
      <c r="A12" s="24"/>
      <c r="B12" s="24" t="s">
        <v>217</v>
      </c>
      <c r="C12" s="24"/>
      <c r="D12" s="24"/>
      <c r="E12" s="24"/>
    </row>
  </sheetData>
  <mergeCells count="3">
    <mergeCell ref="A3:D3"/>
    <mergeCell ref="A4:D4"/>
    <mergeCell ref="A7:D7"/>
  </mergeCells>
  <pageMargins left="0.59055118110236227" right="0.19685039370078741" top="0.78740157480314965" bottom="0.39370078740157483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5"/>
  <sheetViews>
    <sheetView workbookViewId="0">
      <selection activeCell="A161" sqref="A161:O16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161</v>
      </c>
      <c r="C12" s="1">
        <v>0</v>
      </c>
      <c r="D12" s="1">
        <f>ROW(A89)</f>
        <v>89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B89</f>
        <v>161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07-01-01 ЭО ПНР</v>
      </c>
      <c r="H18" s="2"/>
      <c r="I18" s="2"/>
      <c r="J18" s="2"/>
      <c r="K18" s="2"/>
      <c r="L18" s="2"/>
      <c r="M18" s="2"/>
      <c r="N18" s="2"/>
      <c r="O18" s="2">
        <f t="shared" ref="O18:AT18" si="1">O89</f>
        <v>976.18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976.18</v>
      </c>
      <c r="T18" s="2">
        <f t="shared" si="1"/>
        <v>0</v>
      </c>
      <c r="U18" s="2">
        <f t="shared" si="1"/>
        <v>79.11999999999999</v>
      </c>
      <c r="V18" s="2">
        <f t="shared" si="1"/>
        <v>0</v>
      </c>
      <c r="W18" s="2">
        <f t="shared" si="1"/>
        <v>0</v>
      </c>
      <c r="X18" s="2">
        <f t="shared" si="1"/>
        <v>663.8</v>
      </c>
      <c r="Y18" s="2">
        <f t="shared" si="1"/>
        <v>390.47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2030.45</v>
      </c>
      <c r="AS18" s="2">
        <f t="shared" si="1"/>
        <v>0</v>
      </c>
      <c r="AT18" s="2">
        <f t="shared" si="1"/>
        <v>0</v>
      </c>
      <c r="AU18" s="2">
        <f t="shared" ref="AU18:BZ18" si="2">AU89</f>
        <v>2030.45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ROW(A60)</f>
        <v>60</v>
      </c>
      <c r="E20" s="1"/>
      <c r="F20" s="1" t="s">
        <v>11</v>
      </c>
      <c r="G20" s="1" t="s">
        <v>11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/>
      <c r="N20" s="1"/>
      <c r="O20" s="1"/>
      <c r="P20" s="1"/>
      <c r="Q20" s="1"/>
      <c r="R20" s="1"/>
      <c r="S20" s="1"/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</row>
    <row r="22" spans="1:245" x14ac:dyDescent="0.25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O60</f>
        <v>976.18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976.18</v>
      </c>
      <c r="T22" s="2">
        <f t="shared" si="8"/>
        <v>0</v>
      </c>
      <c r="U22" s="2">
        <f t="shared" si="8"/>
        <v>79.11999999999999</v>
      </c>
      <c r="V22" s="2">
        <f t="shared" si="8"/>
        <v>0</v>
      </c>
      <c r="W22" s="2">
        <f t="shared" si="8"/>
        <v>0</v>
      </c>
      <c r="X22" s="2">
        <f t="shared" si="8"/>
        <v>663.8</v>
      </c>
      <c r="Y22" s="2">
        <f t="shared" si="8"/>
        <v>390.47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2030.45</v>
      </c>
      <c r="AS22" s="2">
        <f t="shared" si="8"/>
        <v>0</v>
      </c>
      <c r="AT22" s="2">
        <f t="shared" si="8"/>
        <v>0</v>
      </c>
      <c r="AU22" s="2">
        <f t="shared" ref="AU22:BZ22" si="9">AU60</f>
        <v>2030.45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ROW(A31)</f>
        <v>31</v>
      </c>
      <c r="E24" s="1"/>
      <c r="F24" s="1" t="s">
        <v>12</v>
      </c>
      <c r="G24" s="1" t="s">
        <v>13</v>
      </c>
      <c r="H24" s="1" t="s">
        <v>4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O31</f>
        <v>976.18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976.18</v>
      </c>
      <c r="T26" s="2">
        <f t="shared" si="15"/>
        <v>0</v>
      </c>
      <c r="U26" s="2">
        <f t="shared" si="15"/>
        <v>79.11999999999999</v>
      </c>
      <c r="V26" s="2">
        <f t="shared" si="15"/>
        <v>0</v>
      </c>
      <c r="W26" s="2">
        <f t="shared" si="15"/>
        <v>0</v>
      </c>
      <c r="X26" s="2">
        <f t="shared" si="15"/>
        <v>663.8</v>
      </c>
      <c r="Y26" s="2">
        <f t="shared" si="15"/>
        <v>390.47</v>
      </c>
      <c r="Z26" s="2">
        <f t="shared" si="15"/>
        <v>0</v>
      </c>
      <c r="AA26" s="2">
        <f t="shared" si="15"/>
        <v>0</v>
      </c>
      <c r="AB26" s="2">
        <f t="shared" si="15"/>
        <v>976.18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976.18</v>
      </c>
      <c r="AG26" s="2">
        <f t="shared" si="15"/>
        <v>0</v>
      </c>
      <c r="AH26" s="2">
        <f t="shared" si="15"/>
        <v>79.11999999999999</v>
      </c>
      <c r="AI26" s="2">
        <f t="shared" si="15"/>
        <v>0</v>
      </c>
      <c r="AJ26" s="2">
        <f t="shared" si="15"/>
        <v>0</v>
      </c>
      <c r="AK26" s="2">
        <f t="shared" si="15"/>
        <v>663.8</v>
      </c>
      <c r="AL26" s="2">
        <f t="shared" si="15"/>
        <v>390.47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2030.45</v>
      </c>
      <c r="AS26" s="2">
        <f t="shared" si="15"/>
        <v>0</v>
      </c>
      <c r="AT26" s="2">
        <f t="shared" si="15"/>
        <v>0</v>
      </c>
      <c r="AU26" s="2">
        <f t="shared" ref="AU26:BZ26" si="16">AU31</f>
        <v>2030.45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2030.45</v>
      </c>
      <c r="CB26" s="2">
        <f t="shared" si="17"/>
        <v>0</v>
      </c>
      <c r="CC26" s="2">
        <f t="shared" si="17"/>
        <v>0</v>
      </c>
      <c r="CD26" s="2">
        <f t="shared" si="17"/>
        <v>2030.45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14</v>
      </c>
      <c r="F28" t="s">
        <v>15</v>
      </c>
      <c r="G28" t="s">
        <v>16</v>
      </c>
      <c r="H28" t="s">
        <v>17</v>
      </c>
      <c r="I28">
        <f>ROUND(30+7+3+4+8+4,6)</f>
        <v>56</v>
      </c>
      <c r="J28">
        <v>0</v>
      </c>
      <c r="O28">
        <f>ROUND(CP28,2)</f>
        <v>874.72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874.72</v>
      </c>
      <c r="T28">
        <f>ROUND(CU28*I28,2)</f>
        <v>0</v>
      </c>
      <c r="U28">
        <f>CV28*I28</f>
        <v>68.319999999999993</v>
      </c>
      <c r="V28">
        <f>CW28*I28</f>
        <v>0</v>
      </c>
      <c r="W28">
        <f>ROUND(CX28*I28,2)</f>
        <v>0</v>
      </c>
      <c r="X28">
        <f>ROUND(CY28,2)</f>
        <v>594.80999999999995</v>
      </c>
      <c r="Y28">
        <f>ROUND(CZ28,2)</f>
        <v>349.89</v>
      </c>
      <c r="AA28">
        <v>68318666</v>
      </c>
      <c r="AB28">
        <f>ROUND((AC28+AD28+AF28),2)</f>
        <v>15.62</v>
      </c>
      <c r="AC28">
        <f>ROUND((ES28),2)</f>
        <v>0</v>
      </c>
      <c r="AD28">
        <f>ROUND((((ET28)-(EU28))+AE28),2)</f>
        <v>0</v>
      </c>
      <c r="AE28">
        <f>ROUND((EU28),2)</f>
        <v>0</v>
      </c>
      <c r="AF28">
        <f>ROUND((EV28),2)</f>
        <v>15.62</v>
      </c>
      <c r="AG28">
        <f>ROUND((AP28),2)</f>
        <v>0</v>
      </c>
      <c r="AH28">
        <f>(EW28)</f>
        <v>1.22</v>
      </c>
      <c r="AI28">
        <f>(EX28)</f>
        <v>0</v>
      </c>
      <c r="AJ28">
        <f>(AS28)</f>
        <v>0</v>
      </c>
      <c r="AK28">
        <v>15.62</v>
      </c>
      <c r="AL28">
        <v>0</v>
      </c>
      <c r="AM28">
        <v>0</v>
      </c>
      <c r="AN28">
        <v>0</v>
      </c>
      <c r="AO28">
        <v>15.62</v>
      </c>
      <c r="AP28">
        <v>0</v>
      </c>
      <c r="AQ28">
        <v>1.22</v>
      </c>
      <c r="AR28">
        <v>0</v>
      </c>
      <c r="AS28">
        <v>0</v>
      </c>
      <c r="AT28">
        <v>68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4</v>
      </c>
      <c r="BJ28" t="s">
        <v>18</v>
      </c>
      <c r="BM28">
        <v>200001</v>
      </c>
      <c r="BN28">
        <v>0</v>
      </c>
      <c r="BO28" t="s">
        <v>4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68</v>
      </c>
      <c r="CA28">
        <v>40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>(P28+Q28+S28)</f>
        <v>874.72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15.62</v>
      </c>
      <c r="CU28">
        <f t="shared" ref="CU28:CX29" si="21">AG28</f>
        <v>0</v>
      </c>
      <c r="CV28">
        <f t="shared" si="21"/>
        <v>1.22</v>
      </c>
      <c r="CW28">
        <f t="shared" si="21"/>
        <v>0</v>
      </c>
      <c r="CX28">
        <f t="shared" si="21"/>
        <v>0</v>
      </c>
      <c r="CY28">
        <f>(((S28+R28)*AT28)/100)</f>
        <v>594.80960000000005</v>
      </c>
      <c r="CZ28">
        <f>(((S28+R28)*AU28)/100)</f>
        <v>349.88800000000003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17</v>
      </c>
      <c r="DW28" t="s">
        <v>17</v>
      </c>
      <c r="DX28">
        <v>1</v>
      </c>
      <c r="EE28">
        <v>67796362</v>
      </c>
      <c r="EF28">
        <v>4</v>
      </c>
      <c r="EG28" t="s">
        <v>19</v>
      </c>
      <c r="EH28">
        <v>0</v>
      </c>
      <c r="EI28" t="s">
        <v>4</v>
      </c>
      <c r="EJ28">
        <v>4</v>
      </c>
      <c r="EK28">
        <v>200001</v>
      </c>
      <c r="EL28" t="s">
        <v>20</v>
      </c>
      <c r="EM28" t="s">
        <v>21</v>
      </c>
      <c r="EO28" t="s">
        <v>4</v>
      </c>
      <c r="EQ28">
        <v>131072</v>
      </c>
      <c r="ER28">
        <v>15.62</v>
      </c>
      <c r="ES28">
        <v>0</v>
      </c>
      <c r="ET28">
        <v>0</v>
      </c>
      <c r="EU28">
        <v>0</v>
      </c>
      <c r="EV28">
        <v>15.62</v>
      </c>
      <c r="EW28">
        <v>1.22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68</v>
      </c>
      <c r="FY28">
        <v>40</v>
      </c>
      <c r="GA28" t="s">
        <v>4</v>
      </c>
      <c r="GD28">
        <v>1</v>
      </c>
      <c r="GF28">
        <v>-829332442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1819.42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1819.42</v>
      </c>
      <c r="GR28">
        <v>0</v>
      </c>
      <c r="GS28">
        <v>3</v>
      </c>
      <c r="GT28">
        <v>0</v>
      </c>
      <c r="GU28" t="s">
        <v>4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22</v>
      </c>
      <c r="F29" t="s">
        <v>23</v>
      </c>
      <c r="G29" t="s">
        <v>24</v>
      </c>
      <c r="H29" t="s">
        <v>17</v>
      </c>
      <c r="I29">
        <f>ROUND(6,6)</f>
        <v>6</v>
      </c>
      <c r="J29">
        <v>0</v>
      </c>
      <c r="O29">
        <f>ROUND(CP29,2)</f>
        <v>101.46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101.46</v>
      </c>
      <c r="T29">
        <f>ROUND(CU29*I29,2)</f>
        <v>0</v>
      </c>
      <c r="U29">
        <f>CV29*I29</f>
        <v>10.8</v>
      </c>
      <c r="V29">
        <f>CW29*I29</f>
        <v>0</v>
      </c>
      <c r="W29">
        <f>ROUND(CX29*I29,2)</f>
        <v>0</v>
      </c>
      <c r="X29">
        <f>ROUND(CY29,2)</f>
        <v>68.989999999999995</v>
      </c>
      <c r="Y29">
        <f>ROUND(CZ29,2)</f>
        <v>40.58</v>
      </c>
      <c r="AA29">
        <v>68318666</v>
      </c>
      <c r="AB29">
        <f>ROUND((AC29+AD29+AF29),2)</f>
        <v>16.91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ROUND((EV29),2)</f>
        <v>16.91</v>
      </c>
      <c r="AG29">
        <f>ROUND((AP29),2)</f>
        <v>0</v>
      </c>
      <c r="AH29">
        <f>(EW29)</f>
        <v>1.8</v>
      </c>
      <c r="AI29">
        <f>(EX29)</f>
        <v>0</v>
      </c>
      <c r="AJ29">
        <f>(AS29)</f>
        <v>0</v>
      </c>
      <c r="AK29">
        <v>16.91</v>
      </c>
      <c r="AL29">
        <v>0</v>
      </c>
      <c r="AM29">
        <v>0</v>
      </c>
      <c r="AN29">
        <v>0</v>
      </c>
      <c r="AO29">
        <v>16.91</v>
      </c>
      <c r="AP29">
        <v>0</v>
      </c>
      <c r="AQ29">
        <v>1.8</v>
      </c>
      <c r="AR29">
        <v>0</v>
      </c>
      <c r="AS29">
        <v>0</v>
      </c>
      <c r="AT29">
        <v>68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4</v>
      </c>
      <c r="BJ29" t="s">
        <v>25</v>
      </c>
      <c r="BM29">
        <v>200001</v>
      </c>
      <c r="BN29">
        <v>0</v>
      </c>
      <c r="BO29" t="s">
        <v>4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68</v>
      </c>
      <c r="CA29">
        <v>40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>(P29+Q29+S29)</f>
        <v>101.46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16.91</v>
      </c>
      <c r="CU29">
        <f t="shared" si="21"/>
        <v>0</v>
      </c>
      <c r="CV29">
        <f t="shared" si="21"/>
        <v>1.8</v>
      </c>
      <c r="CW29">
        <f t="shared" si="21"/>
        <v>0</v>
      </c>
      <c r="CX29">
        <f t="shared" si="21"/>
        <v>0</v>
      </c>
      <c r="CY29">
        <f>(((S29+R29)*AT29)/100)</f>
        <v>68.992800000000003</v>
      </c>
      <c r="CZ29">
        <f>(((S29+R29)*AU29)/100)</f>
        <v>40.583999999999996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EE29">
        <v>67796362</v>
      </c>
      <c r="EF29">
        <v>4</v>
      </c>
      <c r="EG29" t="s">
        <v>19</v>
      </c>
      <c r="EH29">
        <v>0</v>
      </c>
      <c r="EI29" t="s">
        <v>4</v>
      </c>
      <c r="EJ29">
        <v>4</v>
      </c>
      <c r="EK29">
        <v>200001</v>
      </c>
      <c r="EL29" t="s">
        <v>20</v>
      </c>
      <c r="EM29" t="s">
        <v>21</v>
      </c>
      <c r="EO29" t="s">
        <v>4</v>
      </c>
      <c r="EQ29">
        <v>0</v>
      </c>
      <c r="ER29">
        <v>16.91</v>
      </c>
      <c r="ES29">
        <v>0</v>
      </c>
      <c r="ET29">
        <v>0</v>
      </c>
      <c r="EU29">
        <v>0</v>
      </c>
      <c r="EV29">
        <v>16.91</v>
      </c>
      <c r="EW29">
        <v>1.8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68</v>
      </c>
      <c r="FY29">
        <v>40</v>
      </c>
      <c r="GA29" t="s">
        <v>4</v>
      </c>
      <c r="GD29">
        <v>1</v>
      </c>
      <c r="GF29">
        <v>-624351674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211.03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211.03</v>
      </c>
      <c r="GR29">
        <v>0</v>
      </c>
      <c r="GS29">
        <v>3</v>
      </c>
      <c r="GT29">
        <v>0</v>
      </c>
      <c r="GU29" t="s">
        <v>4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1" spans="1:245" x14ac:dyDescent="0.25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ROUND(AB31,2)</f>
        <v>976.18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976.18</v>
      </c>
      <c r="T31" s="2">
        <f t="shared" si="22"/>
        <v>0</v>
      </c>
      <c r="U31" s="2">
        <f>AH31</f>
        <v>79.11999999999999</v>
      </c>
      <c r="V31" s="2">
        <f>AI31</f>
        <v>0</v>
      </c>
      <c r="W31" s="2">
        <f>ROUND(AJ31,2)</f>
        <v>0</v>
      </c>
      <c r="X31" s="2">
        <f>ROUND(AK31,2)</f>
        <v>663.8</v>
      </c>
      <c r="Y31" s="2">
        <f>ROUND(AL31,2)</f>
        <v>390.47</v>
      </c>
      <c r="Z31" s="2"/>
      <c r="AA31" s="2"/>
      <c r="AB31" s="2">
        <f>ROUND(SUMIF(AA28:AA29,"=68318666",O28:O29),2)</f>
        <v>976.18</v>
      </c>
      <c r="AC31" s="2">
        <f>ROUND(SUMIF(AA28:AA29,"=68318666",P28:P29),2)</f>
        <v>0</v>
      </c>
      <c r="AD31" s="2">
        <f>ROUND(SUMIF(AA28:AA29,"=68318666",Q28:Q29),2)</f>
        <v>0</v>
      </c>
      <c r="AE31" s="2">
        <f>ROUND(SUMIF(AA28:AA29,"=68318666",R28:R29),2)</f>
        <v>0</v>
      </c>
      <c r="AF31" s="2">
        <f>ROUND(SUMIF(AA28:AA29,"=68318666",S28:S29),2)</f>
        <v>976.18</v>
      </c>
      <c r="AG31" s="2">
        <f>ROUND(SUMIF(AA28:AA29,"=68318666",T28:T29),2)</f>
        <v>0</v>
      </c>
      <c r="AH31" s="2">
        <f>SUMIF(AA28:AA29,"=68318666",U28:U29)</f>
        <v>79.11999999999999</v>
      </c>
      <c r="AI31" s="2">
        <f>SUMIF(AA28:AA29,"=68318666",V28:V29)</f>
        <v>0</v>
      </c>
      <c r="AJ31" s="2">
        <f>ROUND(SUMIF(AA28:AA29,"=68318666",W28:W29),2)</f>
        <v>0</v>
      </c>
      <c r="AK31" s="2">
        <f>ROUND(SUMIF(AA28:AA29,"=68318666",X28:X29),2)</f>
        <v>663.8</v>
      </c>
      <c r="AL31" s="2">
        <f>ROUND(SUMIF(AA28:AA29,"=68318666",Y28:Y29),2)</f>
        <v>390.47</v>
      </c>
      <c r="AM31" s="2"/>
      <c r="AN31" s="2"/>
      <c r="AO31" s="2">
        <f t="shared" ref="AO31:BC31" si="23">ROUND(BX31,2)</f>
        <v>0</v>
      </c>
      <c r="AP31" s="2">
        <f t="shared" si="23"/>
        <v>0</v>
      </c>
      <c r="AQ31" s="2">
        <f t="shared" si="23"/>
        <v>0</v>
      </c>
      <c r="AR31" s="2">
        <f t="shared" si="23"/>
        <v>2030.45</v>
      </c>
      <c r="AS31" s="2">
        <f t="shared" si="23"/>
        <v>0</v>
      </c>
      <c r="AT31" s="2">
        <f t="shared" si="23"/>
        <v>0</v>
      </c>
      <c r="AU31" s="2">
        <f t="shared" si="23"/>
        <v>2030.45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ROUND(SUMIF(AA28:AA29,"=68318666",FQ28:FQ29),2)</f>
        <v>0</v>
      </c>
      <c r="BY31" s="2">
        <f>ROUND(SUMIF(AA28:AA29,"=68318666",FR28:FR29),2)</f>
        <v>0</v>
      </c>
      <c r="BZ31" s="2">
        <f>ROUND(SUMIF(AA28:AA29,"=68318666",GL28:GL29),2)</f>
        <v>0</v>
      </c>
      <c r="CA31" s="2">
        <f>ROUND(SUMIF(AA28:AA29,"=68318666",GM28:GM29),2)</f>
        <v>2030.45</v>
      </c>
      <c r="CB31" s="2">
        <f>ROUND(SUMIF(AA28:AA29,"=68318666",GN28:GN29),2)</f>
        <v>0</v>
      </c>
      <c r="CC31" s="2">
        <f>ROUND(SUMIF(AA28:AA29,"=68318666",GO28:GO29),2)</f>
        <v>0</v>
      </c>
      <c r="CD31" s="2">
        <f>ROUND(SUMIF(AA28:AA29,"=68318666",GP28:GP29),2)</f>
        <v>2030.45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ROUND(SUMIF(AA28:AA29,"=68318666",GX28:GX29),2)</f>
        <v>0</v>
      </c>
      <c r="CK31" s="2">
        <f>ROUND(SUMIF(AA28:AA29,"=68318666",GY28:GY29),2)</f>
        <v>0</v>
      </c>
      <c r="CL31" s="2">
        <f>ROUND(SUMIF(AA28:AA29,"=68318666",GZ28:GZ29),2)</f>
        <v>0</v>
      </c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3" x14ac:dyDescent="0.25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976.18</v>
      </c>
      <c r="G33" s="4" t="s">
        <v>26</v>
      </c>
      <c r="H33" s="4" t="s">
        <v>27</v>
      </c>
      <c r="I33" s="4"/>
      <c r="J33" s="4"/>
      <c r="K33" s="4">
        <v>201</v>
      </c>
      <c r="L33" s="4">
        <v>1</v>
      </c>
      <c r="M33" s="4">
        <v>3</v>
      </c>
      <c r="N33" s="4" t="s">
        <v>4</v>
      </c>
      <c r="O33" s="4">
        <v>2</v>
      </c>
      <c r="P33" s="4"/>
      <c r="Q33" s="4"/>
      <c r="R33" s="4"/>
      <c r="S33" s="4"/>
      <c r="T33" s="4"/>
      <c r="U33" s="4"/>
      <c r="V33" s="4"/>
      <c r="W33" s="4"/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28</v>
      </c>
      <c r="H34" s="4" t="s">
        <v>29</v>
      </c>
      <c r="I34" s="4"/>
      <c r="J34" s="4"/>
      <c r="K34" s="4">
        <v>202</v>
      </c>
      <c r="L34" s="4">
        <v>2</v>
      </c>
      <c r="M34" s="4">
        <v>3</v>
      </c>
      <c r="N34" s="4" t="s">
        <v>4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30</v>
      </c>
      <c r="H35" s="4" t="s">
        <v>31</v>
      </c>
      <c r="I35" s="4"/>
      <c r="J35" s="4"/>
      <c r="K35" s="4">
        <v>222</v>
      </c>
      <c r="L35" s="4">
        <v>3</v>
      </c>
      <c r="M35" s="4">
        <v>3</v>
      </c>
      <c r="N35" s="4" t="s">
        <v>4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32</v>
      </c>
      <c r="H36" s="4" t="s">
        <v>33</v>
      </c>
      <c r="I36" s="4"/>
      <c r="J36" s="4"/>
      <c r="K36" s="4">
        <v>225</v>
      </c>
      <c r="L36" s="4">
        <v>4</v>
      </c>
      <c r="M36" s="4">
        <v>3</v>
      </c>
      <c r="N36" s="4" t="s">
        <v>4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34</v>
      </c>
      <c r="H37" s="4" t="s">
        <v>35</v>
      </c>
      <c r="I37" s="4"/>
      <c r="J37" s="4"/>
      <c r="K37" s="4">
        <v>226</v>
      </c>
      <c r="L37" s="4">
        <v>5</v>
      </c>
      <c r="M37" s="4">
        <v>3</v>
      </c>
      <c r="N37" s="4" t="s">
        <v>4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36</v>
      </c>
      <c r="H38" s="4" t="s">
        <v>37</v>
      </c>
      <c r="I38" s="4"/>
      <c r="J38" s="4"/>
      <c r="K38" s="4">
        <v>227</v>
      </c>
      <c r="L38" s="4">
        <v>6</v>
      </c>
      <c r="M38" s="4">
        <v>3</v>
      </c>
      <c r="N38" s="4" t="s">
        <v>4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38</v>
      </c>
      <c r="H39" s="4" t="s">
        <v>39</v>
      </c>
      <c r="I39" s="4"/>
      <c r="J39" s="4"/>
      <c r="K39" s="4">
        <v>228</v>
      </c>
      <c r="L39" s="4">
        <v>7</v>
      </c>
      <c r="M39" s="4">
        <v>3</v>
      </c>
      <c r="N39" s="4" t="s">
        <v>4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40</v>
      </c>
      <c r="H40" s="4" t="s">
        <v>41</v>
      </c>
      <c r="I40" s="4"/>
      <c r="J40" s="4"/>
      <c r="K40" s="4">
        <v>216</v>
      </c>
      <c r="L40" s="4">
        <v>8</v>
      </c>
      <c r="M40" s="4">
        <v>3</v>
      </c>
      <c r="N40" s="4" t="s">
        <v>4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42</v>
      </c>
      <c r="H41" s="4" t="s">
        <v>43</v>
      </c>
      <c r="I41" s="4"/>
      <c r="J41" s="4"/>
      <c r="K41" s="4">
        <v>223</v>
      </c>
      <c r="L41" s="4">
        <v>9</v>
      </c>
      <c r="M41" s="4">
        <v>3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44</v>
      </c>
      <c r="H42" s="4" t="s">
        <v>45</v>
      </c>
      <c r="I42" s="4"/>
      <c r="J42" s="4"/>
      <c r="K42" s="4">
        <v>229</v>
      </c>
      <c r="L42" s="4">
        <v>10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46</v>
      </c>
      <c r="H43" s="4" t="s">
        <v>47</v>
      </c>
      <c r="I43" s="4"/>
      <c r="J43" s="4"/>
      <c r="K43" s="4">
        <v>203</v>
      </c>
      <c r="L43" s="4">
        <v>11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48</v>
      </c>
      <c r="H44" s="4" t="s">
        <v>49</v>
      </c>
      <c r="I44" s="4"/>
      <c r="J44" s="4"/>
      <c r="K44" s="4">
        <v>231</v>
      </c>
      <c r="L44" s="4">
        <v>12</v>
      </c>
      <c r="M44" s="4">
        <v>3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50</v>
      </c>
      <c r="H45" s="4" t="s">
        <v>51</v>
      </c>
      <c r="I45" s="4"/>
      <c r="J45" s="4"/>
      <c r="K45" s="4">
        <v>204</v>
      </c>
      <c r="L45" s="4">
        <v>13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976.18</v>
      </c>
      <c r="G46" s="4" t="s">
        <v>52</v>
      </c>
      <c r="H46" s="4" t="s">
        <v>53</v>
      </c>
      <c r="I46" s="4"/>
      <c r="J46" s="4"/>
      <c r="K46" s="4">
        <v>205</v>
      </c>
      <c r="L46" s="4">
        <v>14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54</v>
      </c>
      <c r="H47" s="4" t="s">
        <v>55</v>
      </c>
      <c r="I47" s="4"/>
      <c r="J47" s="4"/>
      <c r="K47" s="4">
        <v>232</v>
      </c>
      <c r="L47" s="4">
        <v>15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56</v>
      </c>
      <c r="H48" s="4" t="s">
        <v>57</v>
      </c>
      <c r="I48" s="4"/>
      <c r="J48" s="4"/>
      <c r="K48" s="4">
        <v>214</v>
      </c>
      <c r="L48" s="4">
        <v>16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58</v>
      </c>
      <c r="H49" s="4" t="s">
        <v>59</v>
      </c>
      <c r="I49" s="4"/>
      <c r="J49" s="4"/>
      <c r="K49" s="4">
        <v>215</v>
      </c>
      <c r="L49" s="4">
        <v>17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2030.45</v>
      </c>
      <c r="G50" s="4" t="s">
        <v>60</v>
      </c>
      <c r="H50" s="4" t="s">
        <v>61</v>
      </c>
      <c r="I50" s="4"/>
      <c r="J50" s="4"/>
      <c r="K50" s="4">
        <v>217</v>
      </c>
      <c r="L50" s="4">
        <v>18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62</v>
      </c>
      <c r="H51" s="4" t="s">
        <v>63</v>
      </c>
      <c r="I51" s="4"/>
      <c r="J51" s="4"/>
      <c r="K51" s="4">
        <v>230</v>
      </c>
      <c r="L51" s="4">
        <v>19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64</v>
      </c>
      <c r="H52" s="4" t="s">
        <v>65</v>
      </c>
      <c r="I52" s="4"/>
      <c r="J52" s="4"/>
      <c r="K52" s="4">
        <v>206</v>
      </c>
      <c r="L52" s="4">
        <v>20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79.11999999999999</v>
      </c>
      <c r="G53" s="4" t="s">
        <v>66</v>
      </c>
      <c r="H53" s="4" t="s">
        <v>67</v>
      </c>
      <c r="I53" s="4"/>
      <c r="J53" s="4"/>
      <c r="K53" s="4">
        <v>207</v>
      </c>
      <c r="L53" s="4">
        <v>21</v>
      </c>
      <c r="M53" s="4">
        <v>3</v>
      </c>
      <c r="N53" s="4" t="s">
        <v>4</v>
      </c>
      <c r="O53" s="4">
        <v>-1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68</v>
      </c>
      <c r="H54" s="4" t="s">
        <v>69</v>
      </c>
      <c r="I54" s="4"/>
      <c r="J54" s="4"/>
      <c r="K54" s="4">
        <v>208</v>
      </c>
      <c r="L54" s="4">
        <v>22</v>
      </c>
      <c r="M54" s="4">
        <v>3</v>
      </c>
      <c r="N54" s="4" t="s">
        <v>4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70</v>
      </c>
      <c r="H55" s="4" t="s">
        <v>71</v>
      </c>
      <c r="I55" s="4"/>
      <c r="J55" s="4"/>
      <c r="K55" s="4">
        <v>209</v>
      </c>
      <c r="L55" s="4">
        <v>23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ROUND(Source!X31,O56)</f>
        <v>663.8</v>
      </c>
      <c r="G56" s="4" t="s">
        <v>72</v>
      </c>
      <c r="H56" s="4" t="s">
        <v>73</v>
      </c>
      <c r="I56" s="4"/>
      <c r="J56" s="4"/>
      <c r="K56" s="4">
        <v>210</v>
      </c>
      <c r="L56" s="4">
        <v>24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ROUND(Source!Y31,O57)</f>
        <v>390.47</v>
      </c>
      <c r="G57" s="4" t="s">
        <v>74</v>
      </c>
      <c r="H57" s="4" t="s">
        <v>75</v>
      </c>
      <c r="I57" s="4"/>
      <c r="J57" s="4"/>
      <c r="K57" s="4">
        <v>211</v>
      </c>
      <c r="L57" s="4">
        <v>25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ROUND(Source!AR31,O58)</f>
        <v>2030.45</v>
      </c>
      <c r="G58" s="4" t="s">
        <v>76</v>
      </c>
      <c r="H58" s="4" t="s">
        <v>77</v>
      </c>
      <c r="I58" s="4"/>
      <c r="J58" s="4"/>
      <c r="K58" s="4">
        <v>224</v>
      </c>
      <c r="L58" s="4">
        <v>26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60" spans="1:206" x14ac:dyDescent="0.25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Новая локальная смета</v>
      </c>
      <c r="G60" s="2" t="str">
        <f>IF(G20&lt;&gt;"",G20,"")</f>
        <v>Новая локальная смета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4">ROUND(O31+AB60,2)</f>
        <v>976.18</v>
      </c>
      <c r="P60" s="2">
        <f t="shared" si="24"/>
        <v>0</v>
      </c>
      <c r="Q60" s="2">
        <f t="shared" si="24"/>
        <v>0</v>
      </c>
      <c r="R60" s="2">
        <f t="shared" si="24"/>
        <v>0</v>
      </c>
      <c r="S60" s="2">
        <f t="shared" si="24"/>
        <v>976.18</v>
      </c>
      <c r="T60" s="2">
        <f t="shared" si="24"/>
        <v>0</v>
      </c>
      <c r="U60" s="2">
        <f>U31+AH60</f>
        <v>79.11999999999999</v>
      </c>
      <c r="V60" s="2">
        <f>V31+AI60</f>
        <v>0</v>
      </c>
      <c r="W60" s="2">
        <f>ROUND(W31+AJ60,2)</f>
        <v>0</v>
      </c>
      <c r="X60" s="2">
        <f>ROUND(X31+AK60,2)</f>
        <v>663.8</v>
      </c>
      <c r="Y60" s="2">
        <f>ROUND(Y31+AL60,2)</f>
        <v>390.47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C60" si="25">ROUND(AO31+BX60,2)</f>
        <v>0</v>
      </c>
      <c r="AP60" s="2">
        <f t="shared" si="25"/>
        <v>0</v>
      </c>
      <c r="AQ60" s="2">
        <f t="shared" si="25"/>
        <v>0</v>
      </c>
      <c r="AR60" s="2">
        <f t="shared" si="25"/>
        <v>2030.45</v>
      </c>
      <c r="AS60" s="2">
        <f t="shared" si="25"/>
        <v>0</v>
      </c>
      <c r="AT60" s="2">
        <f t="shared" si="25"/>
        <v>0</v>
      </c>
      <c r="AU60" s="2">
        <f t="shared" si="25"/>
        <v>2030.45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5">
      <c r="A62" s="4">
        <v>50</v>
      </c>
      <c r="B62" s="4">
        <v>1</v>
      </c>
      <c r="C62" s="4">
        <v>0</v>
      </c>
      <c r="D62" s="4">
        <v>1</v>
      </c>
      <c r="E62" s="4">
        <v>201</v>
      </c>
      <c r="F62" s="4">
        <f>ROUND(Source!O60,O62)</f>
        <v>976.18</v>
      </c>
      <c r="G62" s="4" t="s">
        <v>26</v>
      </c>
      <c r="H62" s="4" t="s">
        <v>27</v>
      </c>
      <c r="I62" s="4"/>
      <c r="J62" s="4"/>
      <c r="K62" s="4">
        <v>201</v>
      </c>
      <c r="L62" s="4">
        <v>1</v>
      </c>
      <c r="M62" s="4">
        <v>0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0</v>
      </c>
      <c r="G63" s="4" t="s">
        <v>28</v>
      </c>
      <c r="H63" s="4" t="s">
        <v>29</v>
      </c>
      <c r="I63" s="4"/>
      <c r="J63" s="4"/>
      <c r="K63" s="4">
        <v>202</v>
      </c>
      <c r="L63" s="4">
        <v>2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30</v>
      </c>
      <c r="H64" s="4" t="s">
        <v>31</v>
      </c>
      <c r="I64" s="4"/>
      <c r="J64" s="4"/>
      <c r="K64" s="4">
        <v>222</v>
      </c>
      <c r="L64" s="4">
        <v>3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0</v>
      </c>
      <c r="G65" s="4" t="s">
        <v>32</v>
      </c>
      <c r="H65" s="4" t="s">
        <v>33</v>
      </c>
      <c r="I65" s="4"/>
      <c r="J65" s="4"/>
      <c r="K65" s="4">
        <v>225</v>
      </c>
      <c r="L65" s="4">
        <v>4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34</v>
      </c>
      <c r="H66" s="4" t="s">
        <v>35</v>
      </c>
      <c r="I66" s="4"/>
      <c r="J66" s="4"/>
      <c r="K66" s="4">
        <v>226</v>
      </c>
      <c r="L66" s="4">
        <v>5</v>
      </c>
      <c r="M66" s="4">
        <v>3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36</v>
      </c>
      <c r="H67" s="4" t="s">
        <v>37</v>
      </c>
      <c r="I67" s="4"/>
      <c r="J67" s="4"/>
      <c r="K67" s="4">
        <v>227</v>
      </c>
      <c r="L67" s="4">
        <v>6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38</v>
      </c>
      <c r="H68" s="4" t="s">
        <v>39</v>
      </c>
      <c r="I68" s="4"/>
      <c r="J68" s="4"/>
      <c r="K68" s="4">
        <v>228</v>
      </c>
      <c r="L68" s="4">
        <v>7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40</v>
      </c>
      <c r="H69" s="4" t="s">
        <v>41</v>
      </c>
      <c r="I69" s="4"/>
      <c r="J69" s="4"/>
      <c r="K69" s="4">
        <v>216</v>
      </c>
      <c r="L69" s="4">
        <v>8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42</v>
      </c>
      <c r="H70" s="4" t="s">
        <v>43</v>
      </c>
      <c r="I70" s="4"/>
      <c r="J70" s="4"/>
      <c r="K70" s="4">
        <v>223</v>
      </c>
      <c r="L70" s="4">
        <v>9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44</v>
      </c>
      <c r="H71" s="4" t="s">
        <v>45</v>
      </c>
      <c r="I71" s="4"/>
      <c r="J71" s="4"/>
      <c r="K71" s="4">
        <v>229</v>
      </c>
      <c r="L71" s="4">
        <v>10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46</v>
      </c>
      <c r="H72" s="4" t="s">
        <v>47</v>
      </c>
      <c r="I72" s="4"/>
      <c r="J72" s="4"/>
      <c r="K72" s="4">
        <v>203</v>
      </c>
      <c r="L72" s="4">
        <v>11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48</v>
      </c>
      <c r="H73" s="4" t="s">
        <v>49</v>
      </c>
      <c r="I73" s="4"/>
      <c r="J73" s="4"/>
      <c r="K73" s="4">
        <v>231</v>
      </c>
      <c r="L73" s="4">
        <v>12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50</v>
      </c>
      <c r="H74" s="4" t="s">
        <v>51</v>
      </c>
      <c r="I74" s="4"/>
      <c r="J74" s="4"/>
      <c r="K74" s="4">
        <v>204</v>
      </c>
      <c r="L74" s="4">
        <v>13</v>
      </c>
      <c r="M74" s="4">
        <v>3</v>
      </c>
      <c r="N74" s="4" t="s">
        <v>4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1</v>
      </c>
      <c r="C75" s="4">
        <v>0</v>
      </c>
      <c r="D75" s="4">
        <v>1</v>
      </c>
      <c r="E75" s="4">
        <v>205</v>
      </c>
      <c r="F75" s="4">
        <f>ROUND(Source!S60,O75)</f>
        <v>976.18</v>
      </c>
      <c r="G75" s="4" t="s">
        <v>52</v>
      </c>
      <c r="H75" s="4" t="s">
        <v>53</v>
      </c>
      <c r="I75" s="4"/>
      <c r="J75" s="4"/>
      <c r="K75" s="4">
        <v>205</v>
      </c>
      <c r="L75" s="4">
        <v>14</v>
      </c>
      <c r="M75" s="4">
        <v>0</v>
      </c>
      <c r="N75" s="4" t="s">
        <v>4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54</v>
      </c>
      <c r="H76" s="4" t="s">
        <v>55</v>
      </c>
      <c r="I76" s="4"/>
      <c r="J76" s="4"/>
      <c r="K76" s="4">
        <v>232</v>
      </c>
      <c r="L76" s="4">
        <v>15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56</v>
      </c>
      <c r="H77" s="4" t="s">
        <v>57</v>
      </c>
      <c r="I77" s="4"/>
      <c r="J77" s="4"/>
      <c r="K77" s="4">
        <v>214</v>
      </c>
      <c r="L77" s="4">
        <v>16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58</v>
      </c>
      <c r="H78" s="4" t="s">
        <v>59</v>
      </c>
      <c r="I78" s="4"/>
      <c r="J78" s="4"/>
      <c r="K78" s="4">
        <v>215</v>
      </c>
      <c r="L78" s="4">
        <v>17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1</v>
      </c>
      <c r="C79" s="4">
        <v>0</v>
      </c>
      <c r="D79" s="4">
        <v>1</v>
      </c>
      <c r="E79" s="4">
        <v>217</v>
      </c>
      <c r="F79" s="4">
        <f>ROUND(Source!AU60,O79)</f>
        <v>2030.45</v>
      </c>
      <c r="G79" s="4" t="s">
        <v>60</v>
      </c>
      <c r="H79" s="4" t="s">
        <v>61</v>
      </c>
      <c r="I79" s="4"/>
      <c r="J79" s="4"/>
      <c r="K79" s="4">
        <v>217</v>
      </c>
      <c r="L79" s="4">
        <v>18</v>
      </c>
      <c r="M79" s="4">
        <v>0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62</v>
      </c>
      <c r="H80" s="4" t="s">
        <v>63</v>
      </c>
      <c r="I80" s="4"/>
      <c r="J80" s="4"/>
      <c r="K80" s="4">
        <v>230</v>
      </c>
      <c r="L80" s="4">
        <v>19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64</v>
      </c>
      <c r="H81" s="4" t="s">
        <v>65</v>
      </c>
      <c r="I81" s="4"/>
      <c r="J81" s="4"/>
      <c r="K81" s="4">
        <v>206</v>
      </c>
      <c r="L81" s="4">
        <v>20</v>
      </c>
      <c r="M81" s="4">
        <v>3</v>
      </c>
      <c r="N81" s="4" t="s">
        <v>4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06" x14ac:dyDescent="0.25">
      <c r="A82" s="4">
        <v>50</v>
      </c>
      <c r="B82" s="4">
        <v>1</v>
      </c>
      <c r="C82" s="4">
        <v>0</v>
      </c>
      <c r="D82" s="4">
        <v>1</v>
      </c>
      <c r="E82" s="4">
        <v>207</v>
      </c>
      <c r="F82" s="4">
        <f>Source!U60</f>
        <v>79.11999999999999</v>
      </c>
      <c r="G82" s="4" t="s">
        <v>66</v>
      </c>
      <c r="H82" s="4" t="s">
        <v>67</v>
      </c>
      <c r="I82" s="4"/>
      <c r="J82" s="4"/>
      <c r="K82" s="4">
        <v>207</v>
      </c>
      <c r="L82" s="4">
        <v>21</v>
      </c>
      <c r="M82" s="4">
        <v>0</v>
      </c>
      <c r="N82" s="4" t="s">
        <v>4</v>
      </c>
      <c r="O82" s="4">
        <v>-1</v>
      </c>
      <c r="P82" s="4"/>
      <c r="Q82" s="4"/>
      <c r="R82" s="4"/>
      <c r="S82" s="4"/>
      <c r="T82" s="4"/>
      <c r="U82" s="4"/>
      <c r="V82" s="4"/>
      <c r="W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68</v>
      </c>
      <c r="H83" s="4" t="s">
        <v>69</v>
      </c>
      <c r="I83" s="4"/>
      <c r="J83" s="4"/>
      <c r="K83" s="4">
        <v>208</v>
      </c>
      <c r="L83" s="4">
        <v>22</v>
      </c>
      <c r="M83" s="4">
        <v>3</v>
      </c>
      <c r="N83" s="4" t="s">
        <v>4</v>
      </c>
      <c r="O83" s="4">
        <v>-1</v>
      </c>
      <c r="P83" s="4"/>
      <c r="Q83" s="4"/>
      <c r="R83" s="4"/>
      <c r="S83" s="4"/>
      <c r="T83" s="4"/>
      <c r="U83" s="4"/>
      <c r="V83" s="4"/>
      <c r="W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70</v>
      </c>
      <c r="H84" s="4" t="s">
        <v>71</v>
      </c>
      <c r="I84" s="4"/>
      <c r="J84" s="4"/>
      <c r="K84" s="4">
        <v>209</v>
      </c>
      <c r="L84" s="4">
        <v>23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1</v>
      </c>
      <c r="C85" s="4">
        <v>0</v>
      </c>
      <c r="D85" s="4">
        <v>1</v>
      </c>
      <c r="E85" s="4">
        <v>210</v>
      </c>
      <c r="F85" s="4">
        <f>ROUND(Source!X60,O85)</f>
        <v>663.8</v>
      </c>
      <c r="G85" s="4" t="s">
        <v>72</v>
      </c>
      <c r="H85" s="4" t="s">
        <v>73</v>
      </c>
      <c r="I85" s="4"/>
      <c r="J85" s="4"/>
      <c r="K85" s="4">
        <v>210</v>
      </c>
      <c r="L85" s="4">
        <v>24</v>
      </c>
      <c r="M85" s="4">
        <v>0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1</v>
      </c>
      <c r="C86" s="4">
        <v>0</v>
      </c>
      <c r="D86" s="4">
        <v>1</v>
      </c>
      <c r="E86" s="4">
        <v>211</v>
      </c>
      <c r="F86" s="4">
        <f>ROUND(Source!Y60,O86)</f>
        <v>390.47</v>
      </c>
      <c r="G86" s="4" t="s">
        <v>74</v>
      </c>
      <c r="H86" s="4" t="s">
        <v>75</v>
      </c>
      <c r="I86" s="4"/>
      <c r="J86" s="4"/>
      <c r="K86" s="4">
        <v>211</v>
      </c>
      <c r="L86" s="4">
        <v>25</v>
      </c>
      <c r="M86" s="4">
        <v>0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1</v>
      </c>
      <c r="C87" s="4">
        <v>0</v>
      </c>
      <c r="D87" s="4">
        <v>1</v>
      </c>
      <c r="E87" s="4">
        <v>224</v>
      </c>
      <c r="F87" s="4">
        <f>ROUND(Source!AR60,O87)</f>
        <v>2030.45</v>
      </c>
      <c r="G87" s="4" t="s">
        <v>76</v>
      </c>
      <c r="H87" s="4" t="s">
        <v>77</v>
      </c>
      <c r="I87" s="4"/>
      <c r="J87" s="4"/>
      <c r="K87" s="4">
        <v>224</v>
      </c>
      <c r="L87" s="4">
        <v>26</v>
      </c>
      <c r="M87" s="4">
        <v>0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9" spans="1:206" x14ac:dyDescent="0.25">
      <c r="A89" s="2">
        <v>51</v>
      </c>
      <c r="B89" s="2">
        <f>B12</f>
        <v>161</v>
      </c>
      <c r="C89" s="2">
        <f>A12</f>
        <v>1</v>
      </c>
      <c r="D89" s="2">
        <f>ROW(A12)</f>
        <v>12</v>
      </c>
      <c r="E89" s="2"/>
      <c r="F89" s="2" t="str">
        <f>IF(F12&lt;&gt;"",F12,"")</f>
        <v/>
      </c>
      <c r="G89" s="2" t="str">
        <f>IF(G12&lt;&gt;"",G12,"")</f>
        <v>07-01-01 ЭО ПНР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26">ROUND(O60,2)</f>
        <v>976.18</v>
      </c>
      <c r="P89" s="2">
        <f t="shared" si="26"/>
        <v>0</v>
      </c>
      <c r="Q89" s="2">
        <f t="shared" si="26"/>
        <v>0</v>
      </c>
      <c r="R89" s="2">
        <f t="shared" si="26"/>
        <v>0</v>
      </c>
      <c r="S89" s="2">
        <f t="shared" si="26"/>
        <v>976.18</v>
      </c>
      <c r="T89" s="2">
        <f t="shared" si="26"/>
        <v>0</v>
      </c>
      <c r="U89" s="2">
        <f>U60</f>
        <v>79.11999999999999</v>
      </c>
      <c r="V89" s="2">
        <f>V60</f>
        <v>0</v>
      </c>
      <c r="W89" s="2">
        <f>ROUND(W60,2)</f>
        <v>0</v>
      </c>
      <c r="X89" s="2">
        <f>ROUND(X60,2)</f>
        <v>663.8</v>
      </c>
      <c r="Y89" s="2">
        <f>ROUND(Y60,2)</f>
        <v>390.47</v>
      </c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>
        <f t="shared" ref="AO89:BC89" si="27">ROUND(AO60,2)</f>
        <v>0</v>
      </c>
      <c r="AP89" s="2">
        <f t="shared" si="27"/>
        <v>0</v>
      </c>
      <c r="AQ89" s="2">
        <f t="shared" si="27"/>
        <v>0</v>
      </c>
      <c r="AR89" s="2">
        <f t="shared" si="27"/>
        <v>2030.45</v>
      </c>
      <c r="AS89" s="2">
        <f t="shared" si="27"/>
        <v>0</v>
      </c>
      <c r="AT89" s="2">
        <f t="shared" si="27"/>
        <v>0</v>
      </c>
      <c r="AU89" s="2">
        <f t="shared" si="27"/>
        <v>2030.45</v>
      </c>
      <c r="AV89" s="2">
        <f t="shared" si="27"/>
        <v>0</v>
      </c>
      <c r="AW89" s="2">
        <f t="shared" si="27"/>
        <v>0</v>
      </c>
      <c r="AX89" s="2">
        <f t="shared" si="27"/>
        <v>0</v>
      </c>
      <c r="AY89" s="2">
        <f t="shared" si="27"/>
        <v>0</v>
      </c>
      <c r="AZ89" s="2">
        <f t="shared" si="27"/>
        <v>0</v>
      </c>
      <c r="BA89" s="2">
        <f t="shared" si="27"/>
        <v>0</v>
      </c>
      <c r="BB89" s="2">
        <f t="shared" si="27"/>
        <v>0</v>
      </c>
      <c r="BC89" s="2">
        <f t="shared" si="27"/>
        <v>0</v>
      </c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976.18</v>
      </c>
      <c r="G91" s="4" t="s">
        <v>26</v>
      </c>
      <c r="H91" s="4" t="s">
        <v>27</v>
      </c>
      <c r="I91" s="4"/>
      <c r="J91" s="4"/>
      <c r="K91" s="4">
        <v>201</v>
      </c>
      <c r="L91" s="4">
        <v>1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0</v>
      </c>
      <c r="G92" s="4" t="s">
        <v>28</v>
      </c>
      <c r="H92" s="4" t="s">
        <v>29</v>
      </c>
      <c r="I92" s="4"/>
      <c r="J92" s="4"/>
      <c r="K92" s="4">
        <v>202</v>
      </c>
      <c r="L92" s="4">
        <v>2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30</v>
      </c>
      <c r="H93" s="4" t="s">
        <v>31</v>
      </c>
      <c r="I93" s="4"/>
      <c r="J93" s="4"/>
      <c r="K93" s="4">
        <v>222</v>
      </c>
      <c r="L93" s="4">
        <v>3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0</v>
      </c>
      <c r="G94" s="4" t="s">
        <v>32</v>
      </c>
      <c r="H94" s="4" t="s">
        <v>33</v>
      </c>
      <c r="I94" s="4"/>
      <c r="J94" s="4"/>
      <c r="K94" s="4">
        <v>225</v>
      </c>
      <c r="L94" s="4">
        <v>4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0</v>
      </c>
      <c r="G95" s="4" t="s">
        <v>34</v>
      </c>
      <c r="H95" s="4" t="s">
        <v>35</v>
      </c>
      <c r="I95" s="4"/>
      <c r="J95" s="4"/>
      <c r="K95" s="4">
        <v>226</v>
      </c>
      <c r="L95" s="4">
        <v>5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36</v>
      </c>
      <c r="H96" s="4" t="s">
        <v>37</v>
      </c>
      <c r="I96" s="4"/>
      <c r="J96" s="4"/>
      <c r="K96" s="4">
        <v>227</v>
      </c>
      <c r="L96" s="4">
        <v>6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0</v>
      </c>
      <c r="G97" s="4" t="s">
        <v>38</v>
      </c>
      <c r="H97" s="4" t="s">
        <v>39</v>
      </c>
      <c r="I97" s="4"/>
      <c r="J97" s="4"/>
      <c r="K97" s="4">
        <v>228</v>
      </c>
      <c r="L97" s="4">
        <v>7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40</v>
      </c>
      <c r="H98" s="4" t="s">
        <v>41</v>
      </c>
      <c r="I98" s="4"/>
      <c r="J98" s="4"/>
      <c r="K98" s="4">
        <v>216</v>
      </c>
      <c r="L98" s="4">
        <v>8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42</v>
      </c>
      <c r="H99" s="4" t="s">
        <v>43</v>
      </c>
      <c r="I99" s="4"/>
      <c r="J99" s="4"/>
      <c r="K99" s="4">
        <v>223</v>
      </c>
      <c r="L99" s="4">
        <v>9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44</v>
      </c>
      <c r="H100" s="4" t="s">
        <v>45</v>
      </c>
      <c r="I100" s="4"/>
      <c r="J100" s="4"/>
      <c r="K100" s="4">
        <v>229</v>
      </c>
      <c r="L100" s="4">
        <v>10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0</v>
      </c>
      <c r="G101" s="4" t="s">
        <v>46</v>
      </c>
      <c r="H101" s="4" t="s">
        <v>47</v>
      </c>
      <c r="I101" s="4"/>
      <c r="J101" s="4"/>
      <c r="K101" s="4">
        <v>203</v>
      </c>
      <c r="L101" s="4">
        <v>11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48</v>
      </c>
      <c r="H102" s="4" t="s">
        <v>49</v>
      </c>
      <c r="I102" s="4"/>
      <c r="J102" s="4"/>
      <c r="K102" s="4">
        <v>231</v>
      </c>
      <c r="L102" s="4">
        <v>12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0</v>
      </c>
      <c r="G103" s="4" t="s">
        <v>50</v>
      </c>
      <c r="H103" s="4" t="s">
        <v>51</v>
      </c>
      <c r="I103" s="4"/>
      <c r="J103" s="4"/>
      <c r="K103" s="4">
        <v>204</v>
      </c>
      <c r="L103" s="4">
        <v>13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976.18</v>
      </c>
      <c r="G104" s="4" t="s">
        <v>52</v>
      </c>
      <c r="H104" s="4" t="s">
        <v>53</v>
      </c>
      <c r="I104" s="4"/>
      <c r="J104" s="4"/>
      <c r="K104" s="4">
        <v>205</v>
      </c>
      <c r="L104" s="4">
        <v>14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54</v>
      </c>
      <c r="H105" s="4" t="s">
        <v>55</v>
      </c>
      <c r="I105" s="4"/>
      <c r="J105" s="4"/>
      <c r="K105" s="4">
        <v>232</v>
      </c>
      <c r="L105" s="4">
        <v>15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0</v>
      </c>
      <c r="G106" s="4" t="s">
        <v>56</v>
      </c>
      <c r="H106" s="4" t="s">
        <v>57</v>
      </c>
      <c r="I106" s="4"/>
      <c r="J106" s="4"/>
      <c r="K106" s="4">
        <v>214</v>
      </c>
      <c r="L106" s="4">
        <v>16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0</v>
      </c>
      <c r="G107" s="4" t="s">
        <v>58</v>
      </c>
      <c r="H107" s="4" t="s">
        <v>59</v>
      </c>
      <c r="I107" s="4"/>
      <c r="J107" s="4"/>
      <c r="K107" s="4">
        <v>215</v>
      </c>
      <c r="L107" s="4">
        <v>17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2030.45</v>
      </c>
      <c r="G108" s="4" t="s">
        <v>60</v>
      </c>
      <c r="H108" s="4" t="s">
        <v>61</v>
      </c>
      <c r="I108" s="4"/>
      <c r="J108" s="4"/>
      <c r="K108" s="4">
        <v>217</v>
      </c>
      <c r="L108" s="4">
        <v>18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62</v>
      </c>
      <c r="H109" s="4" t="s">
        <v>63</v>
      </c>
      <c r="I109" s="4"/>
      <c r="J109" s="4"/>
      <c r="K109" s="4">
        <v>230</v>
      </c>
      <c r="L109" s="4">
        <v>19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64</v>
      </c>
      <c r="H110" s="4" t="s">
        <v>65</v>
      </c>
      <c r="I110" s="4"/>
      <c r="J110" s="4"/>
      <c r="K110" s="4">
        <v>206</v>
      </c>
      <c r="L110" s="4">
        <v>20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Source!U89</f>
        <v>79.11999999999999</v>
      </c>
      <c r="G111" s="4" t="s">
        <v>66</v>
      </c>
      <c r="H111" s="4" t="s">
        <v>67</v>
      </c>
      <c r="I111" s="4"/>
      <c r="J111" s="4"/>
      <c r="K111" s="4">
        <v>207</v>
      </c>
      <c r="L111" s="4">
        <v>21</v>
      </c>
      <c r="M111" s="4">
        <v>3</v>
      </c>
      <c r="N111" s="4" t="s">
        <v>4</v>
      </c>
      <c r="O111" s="4">
        <v>-1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Source!V89</f>
        <v>0</v>
      </c>
      <c r="G112" s="4" t="s">
        <v>68</v>
      </c>
      <c r="H112" s="4" t="s">
        <v>69</v>
      </c>
      <c r="I112" s="4"/>
      <c r="J112" s="4"/>
      <c r="K112" s="4">
        <v>208</v>
      </c>
      <c r="L112" s="4">
        <v>22</v>
      </c>
      <c r="M112" s="4">
        <v>3</v>
      </c>
      <c r="N112" s="4" t="s">
        <v>4</v>
      </c>
      <c r="O112" s="4">
        <v>-1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70</v>
      </c>
      <c r="H113" s="4" t="s">
        <v>71</v>
      </c>
      <c r="I113" s="4"/>
      <c r="J113" s="4"/>
      <c r="K113" s="4">
        <v>209</v>
      </c>
      <c r="L113" s="4">
        <v>23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ROUND(Source!X89,O114)</f>
        <v>663.8</v>
      </c>
      <c r="G114" s="4" t="s">
        <v>72</v>
      </c>
      <c r="H114" s="4" t="s">
        <v>73</v>
      </c>
      <c r="I114" s="4"/>
      <c r="J114" s="4"/>
      <c r="K114" s="4">
        <v>210</v>
      </c>
      <c r="L114" s="4">
        <v>24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ROUND(Source!Y89,O115)</f>
        <v>390.47</v>
      </c>
      <c r="G115" s="4" t="s">
        <v>74</v>
      </c>
      <c r="H115" s="4" t="s">
        <v>75</v>
      </c>
      <c r="I115" s="4"/>
      <c r="J115" s="4"/>
      <c r="K115" s="4">
        <v>211</v>
      </c>
      <c r="L115" s="4">
        <v>25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ROUND(Source!AR89,O116)</f>
        <v>2030.45</v>
      </c>
      <c r="G116" s="4" t="s">
        <v>76</v>
      </c>
      <c r="H116" s="4" t="s">
        <v>77</v>
      </c>
      <c r="I116" s="4"/>
      <c r="J116" s="4"/>
      <c r="K116" s="4">
        <v>224</v>
      </c>
      <c r="L116" s="4">
        <v>26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2</v>
      </c>
      <c r="E117" s="4">
        <v>0</v>
      </c>
      <c r="F117" s="4">
        <f>ROUND((F116-F108-F98)*9.7*1.01+F98*3.92+F108*22.95*1.01,O117)</f>
        <v>47064.82</v>
      </c>
      <c r="G117" s="4" t="s">
        <v>78</v>
      </c>
      <c r="H117" s="4" t="s">
        <v>79</v>
      </c>
      <c r="I117" s="4"/>
      <c r="J117" s="4"/>
      <c r="K117" s="4">
        <v>212</v>
      </c>
      <c r="L117" s="4">
        <v>27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2</v>
      </c>
      <c r="E118" s="4">
        <v>0</v>
      </c>
      <c r="F118" s="4">
        <f>ROUND(F98*3.92,O118)</f>
        <v>0</v>
      </c>
      <c r="G118" s="4" t="s">
        <v>80</v>
      </c>
      <c r="H118" s="4" t="s">
        <v>81</v>
      </c>
      <c r="I118" s="4"/>
      <c r="J118" s="4"/>
      <c r="K118" s="4">
        <v>212</v>
      </c>
      <c r="L118" s="4">
        <v>28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2</v>
      </c>
      <c r="E119" s="4">
        <v>0</v>
      </c>
      <c r="F119" s="4">
        <f>ROUND(F95*9.7*1.01,O119)</f>
        <v>0</v>
      </c>
      <c r="G119" s="4" t="s">
        <v>82</v>
      </c>
      <c r="H119" s="4" t="s">
        <v>83</v>
      </c>
      <c r="I119" s="4"/>
      <c r="J119" s="4"/>
      <c r="K119" s="4">
        <v>212</v>
      </c>
      <c r="L119" s="4">
        <v>29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2</v>
      </c>
      <c r="E120" s="4">
        <v>0</v>
      </c>
      <c r="F120" s="4">
        <f>ROUND(F108*22.95*1.01,O120)</f>
        <v>47064.82</v>
      </c>
      <c r="G120" s="4" t="s">
        <v>84</v>
      </c>
      <c r="H120" s="4" t="s">
        <v>85</v>
      </c>
      <c r="I120" s="4"/>
      <c r="J120" s="4"/>
      <c r="K120" s="4">
        <v>212</v>
      </c>
      <c r="L120" s="4">
        <v>30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2</v>
      </c>
      <c r="E121" s="4">
        <v>0</v>
      </c>
      <c r="F121" s="4">
        <f>ROUND(F117-F118-F120,O121)</f>
        <v>0</v>
      </c>
      <c r="G121" s="4" t="s">
        <v>86</v>
      </c>
      <c r="H121" s="4" t="s">
        <v>87</v>
      </c>
      <c r="I121" s="4"/>
      <c r="J121" s="4"/>
      <c r="K121" s="4">
        <v>212</v>
      </c>
      <c r="L121" s="4">
        <v>31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2</v>
      </c>
      <c r="E122" s="4">
        <v>0</v>
      </c>
      <c r="F122" s="4">
        <f>ROUND(F121*0.018,O122)</f>
        <v>0</v>
      </c>
      <c r="G122" s="4" t="s">
        <v>88</v>
      </c>
      <c r="H122" s="4" t="s">
        <v>89</v>
      </c>
      <c r="I122" s="4"/>
      <c r="J122" s="4"/>
      <c r="K122" s="4">
        <v>212</v>
      </c>
      <c r="L122" s="4">
        <v>32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2</v>
      </c>
      <c r="E123" s="4">
        <v>0</v>
      </c>
      <c r="F123" s="4">
        <f>ROUND(F122+F117,O123)</f>
        <v>47064.82</v>
      </c>
      <c r="G123" s="4" t="s">
        <v>90</v>
      </c>
      <c r="H123" s="4" t="s">
        <v>91</v>
      </c>
      <c r="I123" s="4"/>
      <c r="J123" s="4"/>
      <c r="K123" s="4">
        <v>212</v>
      </c>
      <c r="L123" s="4">
        <v>33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2</v>
      </c>
      <c r="E124" s="4">
        <v>0</v>
      </c>
      <c r="F124" s="4">
        <f>ROUND((F121+F122)*0.02484,O124)</f>
        <v>0</v>
      </c>
      <c r="G124" s="4" t="s">
        <v>92</v>
      </c>
      <c r="H124" s="4" t="s">
        <v>93</v>
      </c>
      <c r="I124" s="4"/>
      <c r="J124" s="4"/>
      <c r="K124" s="4">
        <v>212</v>
      </c>
      <c r="L124" s="4">
        <v>34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2</v>
      </c>
      <c r="E125" s="4">
        <v>0</v>
      </c>
      <c r="F125" s="4">
        <f>ROUND(F123+F124,O125)</f>
        <v>47064.82</v>
      </c>
      <c r="G125" s="4" t="s">
        <v>94</v>
      </c>
      <c r="H125" s="4" t="s">
        <v>95</v>
      </c>
      <c r="I125" s="4"/>
      <c r="J125" s="4"/>
      <c r="K125" s="4">
        <v>212</v>
      </c>
      <c r="L125" s="4">
        <v>35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2</v>
      </c>
      <c r="E126" s="4">
        <v>0</v>
      </c>
      <c r="F126" s="4">
        <f>ROUND(F125*0.02,O126)</f>
        <v>941.3</v>
      </c>
      <c r="G126" s="4" t="s">
        <v>96</v>
      </c>
      <c r="H126" s="4" t="s">
        <v>97</v>
      </c>
      <c r="I126" s="4"/>
      <c r="J126" s="4"/>
      <c r="K126" s="4">
        <v>212</v>
      </c>
      <c r="L126" s="4">
        <v>36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2</v>
      </c>
      <c r="E127" s="4">
        <v>0</v>
      </c>
      <c r="F127" s="4">
        <f>ROUND(F125+F126,O127)</f>
        <v>48006.12</v>
      </c>
      <c r="G127" s="4" t="s">
        <v>98</v>
      </c>
      <c r="H127" s="4" t="s">
        <v>99</v>
      </c>
      <c r="I127" s="4"/>
      <c r="J127" s="4"/>
      <c r="K127" s="4">
        <v>212</v>
      </c>
      <c r="L127" s="4">
        <v>37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ROUND((F118+F119)*0.2,O128)</f>
        <v>0</v>
      </c>
      <c r="G128" s="4" t="s">
        <v>100</v>
      </c>
      <c r="H128" s="4" t="s">
        <v>101</v>
      </c>
      <c r="I128" s="4"/>
      <c r="J128" s="4"/>
      <c r="K128" s="4">
        <v>212</v>
      </c>
      <c r="L128" s="4">
        <v>38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ROUND(F127+F128,O129)</f>
        <v>48006.12</v>
      </c>
      <c r="G129" s="4" t="s">
        <v>102</v>
      </c>
      <c r="H129" s="4" t="s">
        <v>103</v>
      </c>
      <c r="I129" s="4"/>
      <c r="J129" s="4"/>
      <c r="K129" s="4">
        <v>212</v>
      </c>
      <c r="L129" s="4">
        <v>39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f>ROUND(F120*0.8,O130)</f>
        <v>37651.86</v>
      </c>
      <c r="G130" s="4" t="s">
        <v>104</v>
      </c>
      <c r="H130" s="4" t="s">
        <v>105</v>
      </c>
      <c r="I130" s="4"/>
      <c r="J130" s="4"/>
      <c r="K130" s="4">
        <v>212</v>
      </c>
      <c r="L130" s="4">
        <v>40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3" spans="1:23" x14ac:dyDescent="0.25">
      <c r="A133">
        <v>70</v>
      </c>
      <c r="B133">
        <v>1</v>
      </c>
      <c r="D133">
        <v>1</v>
      </c>
      <c r="E133" t="s">
        <v>106</v>
      </c>
      <c r="F133" t="s">
        <v>107</v>
      </c>
      <c r="G133">
        <v>0</v>
      </c>
      <c r="H133">
        <v>0</v>
      </c>
      <c r="I133" t="s">
        <v>4</v>
      </c>
      <c r="J133">
        <v>1</v>
      </c>
      <c r="K133">
        <v>0</v>
      </c>
      <c r="L133" t="s">
        <v>4</v>
      </c>
      <c r="M133" t="s">
        <v>4</v>
      </c>
      <c r="N133">
        <v>0</v>
      </c>
    </row>
    <row r="134" spans="1:23" x14ac:dyDescent="0.25">
      <c r="A134">
        <v>70</v>
      </c>
      <c r="B134">
        <v>1</v>
      </c>
      <c r="D134">
        <v>2</v>
      </c>
      <c r="E134" t="s">
        <v>108</v>
      </c>
      <c r="F134" t="s">
        <v>109</v>
      </c>
      <c r="G134">
        <v>1</v>
      </c>
      <c r="H134">
        <v>0</v>
      </c>
      <c r="I134" t="s">
        <v>4</v>
      </c>
      <c r="J134">
        <v>1</v>
      </c>
      <c r="K134">
        <v>0</v>
      </c>
      <c r="L134" t="s">
        <v>4</v>
      </c>
      <c r="M134" t="s">
        <v>4</v>
      </c>
      <c r="N134">
        <v>0</v>
      </c>
    </row>
    <row r="135" spans="1:23" x14ac:dyDescent="0.25">
      <c r="A135">
        <v>70</v>
      </c>
      <c r="B135">
        <v>1</v>
      </c>
      <c r="D135">
        <v>3</v>
      </c>
      <c r="E135" t="s">
        <v>110</v>
      </c>
      <c r="F135" t="s">
        <v>111</v>
      </c>
      <c r="G135">
        <v>0</v>
      </c>
      <c r="H135">
        <v>0</v>
      </c>
      <c r="I135" t="s">
        <v>4</v>
      </c>
      <c r="J135">
        <v>1</v>
      </c>
      <c r="K135">
        <v>0</v>
      </c>
      <c r="L135" t="s">
        <v>4</v>
      </c>
      <c r="M135" t="s">
        <v>4</v>
      </c>
      <c r="N135">
        <v>0</v>
      </c>
    </row>
    <row r="136" spans="1:23" x14ac:dyDescent="0.25">
      <c r="A136">
        <v>70</v>
      </c>
      <c r="B136">
        <v>1</v>
      </c>
      <c r="D136">
        <v>4</v>
      </c>
      <c r="E136" t="s">
        <v>112</v>
      </c>
      <c r="F136" t="s">
        <v>113</v>
      </c>
      <c r="G136">
        <v>0</v>
      </c>
      <c r="H136">
        <v>0</v>
      </c>
      <c r="I136" t="s">
        <v>114</v>
      </c>
      <c r="J136">
        <v>0</v>
      </c>
      <c r="K136">
        <v>0</v>
      </c>
      <c r="L136" t="s">
        <v>4</v>
      </c>
      <c r="M136" t="s">
        <v>4</v>
      </c>
      <c r="N136">
        <v>0</v>
      </c>
    </row>
    <row r="137" spans="1:23" x14ac:dyDescent="0.25">
      <c r="A137">
        <v>70</v>
      </c>
      <c r="B137">
        <v>1</v>
      </c>
      <c r="D137">
        <v>5</v>
      </c>
      <c r="E137" t="s">
        <v>115</v>
      </c>
      <c r="F137" t="s">
        <v>116</v>
      </c>
      <c r="G137">
        <v>0</v>
      </c>
      <c r="H137">
        <v>0</v>
      </c>
      <c r="I137" t="s">
        <v>117</v>
      </c>
      <c r="J137">
        <v>0</v>
      </c>
      <c r="K137">
        <v>0</v>
      </c>
      <c r="L137" t="s">
        <v>4</v>
      </c>
      <c r="M137" t="s">
        <v>4</v>
      </c>
      <c r="N137">
        <v>0</v>
      </c>
    </row>
    <row r="138" spans="1:23" x14ac:dyDescent="0.25">
      <c r="A138">
        <v>70</v>
      </c>
      <c r="B138">
        <v>1</v>
      </c>
      <c r="D138">
        <v>6</v>
      </c>
      <c r="E138" t="s">
        <v>118</v>
      </c>
      <c r="F138" t="s">
        <v>119</v>
      </c>
      <c r="G138">
        <v>0</v>
      </c>
      <c r="H138">
        <v>0</v>
      </c>
      <c r="I138" t="s">
        <v>120</v>
      </c>
      <c r="J138">
        <v>0</v>
      </c>
      <c r="K138">
        <v>0</v>
      </c>
      <c r="L138" t="s">
        <v>4</v>
      </c>
      <c r="M138" t="s">
        <v>4</v>
      </c>
      <c r="N138">
        <v>0</v>
      </c>
    </row>
    <row r="139" spans="1:23" x14ac:dyDescent="0.25">
      <c r="A139">
        <v>70</v>
      </c>
      <c r="B139">
        <v>1</v>
      </c>
      <c r="D139">
        <v>7</v>
      </c>
      <c r="E139" t="s">
        <v>121</v>
      </c>
      <c r="F139" t="s">
        <v>122</v>
      </c>
      <c r="G139">
        <v>1</v>
      </c>
      <c r="H139">
        <v>0</v>
      </c>
      <c r="I139" t="s">
        <v>4</v>
      </c>
      <c r="J139">
        <v>0</v>
      </c>
      <c r="K139">
        <v>0</v>
      </c>
      <c r="L139" t="s">
        <v>4</v>
      </c>
      <c r="M139" t="s">
        <v>4</v>
      </c>
      <c r="N139">
        <v>0</v>
      </c>
    </row>
    <row r="140" spans="1:23" x14ac:dyDescent="0.25">
      <c r="A140">
        <v>70</v>
      </c>
      <c r="B140">
        <v>1</v>
      </c>
      <c r="D140">
        <v>8</v>
      </c>
      <c r="E140" t="s">
        <v>123</v>
      </c>
      <c r="F140" t="s">
        <v>124</v>
      </c>
      <c r="G140">
        <v>0</v>
      </c>
      <c r="H140">
        <v>0</v>
      </c>
      <c r="I140" t="s">
        <v>125</v>
      </c>
      <c r="J140">
        <v>0</v>
      </c>
      <c r="K140">
        <v>0</v>
      </c>
      <c r="L140" t="s">
        <v>4</v>
      </c>
      <c r="M140" t="s">
        <v>4</v>
      </c>
      <c r="N140">
        <v>0</v>
      </c>
    </row>
    <row r="141" spans="1:23" x14ac:dyDescent="0.25">
      <c r="A141">
        <v>70</v>
      </c>
      <c r="B141">
        <v>1</v>
      </c>
      <c r="D141">
        <v>9</v>
      </c>
      <c r="E141" t="s">
        <v>126</v>
      </c>
      <c r="F141" t="s">
        <v>127</v>
      </c>
      <c r="G141">
        <v>0</v>
      </c>
      <c r="H141">
        <v>0</v>
      </c>
      <c r="I141" t="s">
        <v>128</v>
      </c>
      <c r="J141">
        <v>0</v>
      </c>
      <c r="K141">
        <v>0</v>
      </c>
      <c r="L141" t="s">
        <v>4</v>
      </c>
      <c r="M141" t="s">
        <v>4</v>
      </c>
      <c r="N141">
        <v>0</v>
      </c>
    </row>
    <row r="142" spans="1:23" x14ac:dyDescent="0.25">
      <c r="A142">
        <v>70</v>
      </c>
      <c r="B142">
        <v>1</v>
      </c>
      <c r="D142">
        <v>10</v>
      </c>
      <c r="E142" t="s">
        <v>129</v>
      </c>
      <c r="F142" t="s">
        <v>130</v>
      </c>
      <c r="G142">
        <v>0</v>
      </c>
      <c r="H142">
        <v>0</v>
      </c>
      <c r="I142" t="s">
        <v>131</v>
      </c>
      <c r="J142">
        <v>0</v>
      </c>
      <c r="K142">
        <v>0</v>
      </c>
      <c r="L142" t="s">
        <v>4</v>
      </c>
      <c r="M142" t="s">
        <v>4</v>
      </c>
      <c r="N142">
        <v>0</v>
      </c>
    </row>
    <row r="143" spans="1:23" x14ac:dyDescent="0.25">
      <c r="A143">
        <v>70</v>
      </c>
      <c r="B143">
        <v>1</v>
      </c>
      <c r="D143">
        <v>11</v>
      </c>
      <c r="E143" t="s">
        <v>132</v>
      </c>
      <c r="F143" t="s">
        <v>133</v>
      </c>
      <c r="G143">
        <v>0</v>
      </c>
      <c r="H143">
        <v>0</v>
      </c>
      <c r="I143" t="s">
        <v>134</v>
      </c>
      <c r="J143">
        <v>0</v>
      </c>
      <c r="K143">
        <v>0</v>
      </c>
      <c r="L143" t="s">
        <v>4</v>
      </c>
      <c r="M143" t="s">
        <v>4</v>
      </c>
      <c r="N143">
        <v>0</v>
      </c>
    </row>
    <row r="144" spans="1:23" x14ac:dyDescent="0.25">
      <c r="A144">
        <v>70</v>
      </c>
      <c r="B144">
        <v>1</v>
      </c>
      <c r="D144">
        <v>12</v>
      </c>
      <c r="E144" t="s">
        <v>135</v>
      </c>
      <c r="F144" t="s">
        <v>136</v>
      </c>
      <c r="G144">
        <v>0</v>
      </c>
      <c r="H144">
        <v>0</v>
      </c>
      <c r="I144" t="s">
        <v>4</v>
      </c>
      <c r="J144">
        <v>0</v>
      </c>
      <c r="K144">
        <v>0</v>
      </c>
      <c r="L144" t="s">
        <v>4</v>
      </c>
      <c r="M144" t="s">
        <v>4</v>
      </c>
      <c r="N144">
        <v>0</v>
      </c>
    </row>
    <row r="145" spans="1:14" x14ac:dyDescent="0.25">
      <c r="A145">
        <v>70</v>
      </c>
      <c r="B145">
        <v>1</v>
      </c>
      <c r="D145">
        <v>1</v>
      </c>
      <c r="E145" t="s">
        <v>137</v>
      </c>
      <c r="F145" t="s">
        <v>138</v>
      </c>
      <c r="G145">
        <v>0.9</v>
      </c>
      <c r="H145">
        <v>1</v>
      </c>
      <c r="I145" t="s">
        <v>139</v>
      </c>
      <c r="J145">
        <v>0</v>
      </c>
      <c r="K145">
        <v>0</v>
      </c>
      <c r="L145" t="s">
        <v>4</v>
      </c>
      <c r="M145" t="s">
        <v>4</v>
      </c>
      <c r="N145">
        <v>0</v>
      </c>
    </row>
    <row r="146" spans="1:14" x14ac:dyDescent="0.25">
      <c r="A146">
        <v>70</v>
      </c>
      <c r="B146">
        <v>1</v>
      </c>
      <c r="D146">
        <v>2</v>
      </c>
      <c r="E146" t="s">
        <v>140</v>
      </c>
      <c r="F146" t="s">
        <v>141</v>
      </c>
      <c r="G146">
        <v>0.85</v>
      </c>
      <c r="H146">
        <v>1</v>
      </c>
      <c r="I146" t="s">
        <v>142</v>
      </c>
      <c r="J146">
        <v>0</v>
      </c>
      <c r="K146">
        <v>0</v>
      </c>
      <c r="L146" t="s">
        <v>4</v>
      </c>
      <c r="M146" t="s">
        <v>4</v>
      </c>
      <c r="N146">
        <v>0</v>
      </c>
    </row>
    <row r="147" spans="1:14" x14ac:dyDescent="0.25">
      <c r="A147">
        <v>70</v>
      </c>
      <c r="B147">
        <v>1</v>
      </c>
      <c r="D147">
        <v>3</v>
      </c>
      <c r="E147" t="s">
        <v>143</v>
      </c>
      <c r="F147" t="s">
        <v>144</v>
      </c>
      <c r="G147">
        <v>1</v>
      </c>
      <c r="H147">
        <v>0.85</v>
      </c>
      <c r="I147" t="s">
        <v>145</v>
      </c>
      <c r="J147">
        <v>0</v>
      </c>
      <c r="K147">
        <v>0</v>
      </c>
      <c r="L147" t="s">
        <v>4</v>
      </c>
      <c r="M147" t="s">
        <v>4</v>
      </c>
      <c r="N147">
        <v>0</v>
      </c>
    </row>
    <row r="148" spans="1:14" x14ac:dyDescent="0.25">
      <c r="A148">
        <v>70</v>
      </c>
      <c r="B148">
        <v>1</v>
      </c>
      <c r="D148">
        <v>4</v>
      </c>
      <c r="E148" t="s">
        <v>146</v>
      </c>
      <c r="F148" t="s">
        <v>147</v>
      </c>
      <c r="G148">
        <v>1</v>
      </c>
      <c r="H148">
        <v>0</v>
      </c>
      <c r="I148" t="s">
        <v>4</v>
      </c>
      <c r="J148">
        <v>0</v>
      </c>
      <c r="K148">
        <v>0</v>
      </c>
      <c r="L148" t="s">
        <v>4</v>
      </c>
      <c r="M148" t="s">
        <v>4</v>
      </c>
      <c r="N148">
        <v>0</v>
      </c>
    </row>
    <row r="149" spans="1:14" x14ac:dyDescent="0.25">
      <c r="A149">
        <v>70</v>
      </c>
      <c r="B149">
        <v>1</v>
      </c>
      <c r="D149">
        <v>5</v>
      </c>
      <c r="E149" t="s">
        <v>148</v>
      </c>
      <c r="F149" t="s">
        <v>149</v>
      </c>
      <c r="G149">
        <v>1</v>
      </c>
      <c r="H149">
        <v>0.8</v>
      </c>
      <c r="I149" t="s">
        <v>150</v>
      </c>
      <c r="J149">
        <v>0</v>
      </c>
      <c r="K149">
        <v>0</v>
      </c>
      <c r="L149" t="s">
        <v>4</v>
      </c>
      <c r="M149" t="s">
        <v>4</v>
      </c>
      <c r="N149">
        <v>0</v>
      </c>
    </row>
    <row r="150" spans="1:14" x14ac:dyDescent="0.25">
      <c r="A150">
        <v>70</v>
      </c>
      <c r="B150">
        <v>1</v>
      </c>
      <c r="D150">
        <v>6</v>
      </c>
      <c r="E150" t="s">
        <v>151</v>
      </c>
      <c r="F150" t="s">
        <v>152</v>
      </c>
      <c r="G150">
        <v>1</v>
      </c>
      <c r="H150">
        <v>0</v>
      </c>
      <c r="I150" t="s">
        <v>4</v>
      </c>
      <c r="J150">
        <v>0</v>
      </c>
      <c r="K150">
        <v>0</v>
      </c>
      <c r="L150" t="s">
        <v>4</v>
      </c>
      <c r="M150" t="s">
        <v>4</v>
      </c>
      <c r="N150">
        <v>0</v>
      </c>
    </row>
    <row r="151" spans="1:14" x14ac:dyDescent="0.25">
      <c r="A151">
        <v>70</v>
      </c>
      <c r="B151">
        <v>1</v>
      </c>
      <c r="D151">
        <v>7</v>
      </c>
      <c r="E151" t="s">
        <v>153</v>
      </c>
      <c r="F151" t="s">
        <v>154</v>
      </c>
      <c r="G151">
        <v>1</v>
      </c>
      <c r="H151">
        <v>0</v>
      </c>
      <c r="I151" t="s">
        <v>4</v>
      </c>
      <c r="J151">
        <v>0</v>
      </c>
      <c r="K151">
        <v>0</v>
      </c>
      <c r="L151" t="s">
        <v>4</v>
      </c>
      <c r="M151" t="s">
        <v>4</v>
      </c>
      <c r="N151">
        <v>0</v>
      </c>
    </row>
    <row r="152" spans="1:14" x14ac:dyDescent="0.25">
      <c r="A152">
        <v>70</v>
      </c>
      <c r="B152">
        <v>1</v>
      </c>
      <c r="D152">
        <v>8</v>
      </c>
      <c r="E152" t="s">
        <v>155</v>
      </c>
      <c r="F152" t="s">
        <v>156</v>
      </c>
      <c r="G152">
        <v>0.7</v>
      </c>
      <c r="H152">
        <v>0</v>
      </c>
      <c r="I152" t="s">
        <v>4</v>
      </c>
      <c r="J152">
        <v>0</v>
      </c>
      <c r="K152">
        <v>0</v>
      </c>
      <c r="L152" t="s">
        <v>4</v>
      </c>
      <c r="M152" t="s">
        <v>4</v>
      </c>
      <c r="N152">
        <v>0</v>
      </c>
    </row>
    <row r="153" spans="1:14" x14ac:dyDescent="0.25">
      <c r="A153">
        <v>70</v>
      </c>
      <c r="B153">
        <v>1</v>
      </c>
      <c r="D153">
        <v>9</v>
      </c>
      <c r="E153" t="s">
        <v>157</v>
      </c>
      <c r="F153" t="s">
        <v>158</v>
      </c>
      <c r="G153">
        <v>0.9</v>
      </c>
      <c r="H153">
        <v>0</v>
      </c>
      <c r="I153" t="s">
        <v>4</v>
      </c>
      <c r="J153">
        <v>0</v>
      </c>
      <c r="K153">
        <v>0</v>
      </c>
      <c r="L153" t="s">
        <v>4</v>
      </c>
      <c r="M153" t="s">
        <v>4</v>
      </c>
      <c r="N153">
        <v>0</v>
      </c>
    </row>
    <row r="154" spans="1:14" x14ac:dyDescent="0.25">
      <c r="A154">
        <v>70</v>
      </c>
      <c r="B154">
        <v>1</v>
      </c>
      <c r="D154">
        <v>10</v>
      </c>
      <c r="E154" t="s">
        <v>159</v>
      </c>
      <c r="F154" t="s">
        <v>160</v>
      </c>
      <c r="G154">
        <v>0.6</v>
      </c>
      <c r="H154">
        <v>0</v>
      </c>
      <c r="I154" t="s">
        <v>4</v>
      </c>
      <c r="J154">
        <v>0</v>
      </c>
      <c r="K154">
        <v>0</v>
      </c>
      <c r="L154" t="s">
        <v>4</v>
      </c>
      <c r="M154" t="s">
        <v>4</v>
      </c>
      <c r="N154">
        <v>0</v>
      </c>
    </row>
    <row r="155" spans="1:14" x14ac:dyDescent="0.25">
      <c r="A155">
        <v>70</v>
      </c>
      <c r="B155">
        <v>1</v>
      </c>
      <c r="D155">
        <v>11</v>
      </c>
      <c r="E155" t="s">
        <v>161</v>
      </c>
      <c r="F155" t="s">
        <v>162</v>
      </c>
      <c r="G155">
        <v>1.2</v>
      </c>
      <c r="H155">
        <v>0</v>
      </c>
      <c r="I155" t="s">
        <v>4</v>
      </c>
      <c r="J155">
        <v>0</v>
      </c>
      <c r="K155">
        <v>0</v>
      </c>
      <c r="L155" t="s">
        <v>4</v>
      </c>
      <c r="M155" t="s">
        <v>4</v>
      </c>
      <c r="N155">
        <v>0</v>
      </c>
    </row>
    <row r="156" spans="1:14" x14ac:dyDescent="0.25">
      <c r="A156">
        <v>70</v>
      </c>
      <c r="B156">
        <v>1</v>
      </c>
      <c r="D156">
        <v>12</v>
      </c>
      <c r="E156" t="s">
        <v>163</v>
      </c>
      <c r="F156" t="s">
        <v>164</v>
      </c>
      <c r="G156">
        <v>0</v>
      </c>
      <c r="H156">
        <v>0</v>
      </c>
      <c r="I156" t="s">
        <v>4</v>
      </c>
      <c r="J156">
        <v>0</v>
      </c>
      <c r="K156">
        <v>0</v>
      </c>
      <c r="L156" t="s">
        <v>4</v>
      </c>
      <c r="M156" t="s">
        <v>4</v>
      </c>
      <c r="N156">
        <v>0</v>
      </c>
    </row>
    <row r="157" spans="1:14" x14ac:dyDescent="0.25">
      <c r="A157">
        <v>70</v>
      </c>
      <c r="B157">
        <v>1</v>
      </c>
      <c r="D157">
        <v>13</v>
      </c>
      <c r="E157" t="s">
        <v>165</v>
      </c>
      <c r="F157" t="s">
        <v>166</v>
      </c>
      <c r="G157">
        <v>1</v>
      </c>
      <c r="H157">
        <v>0</v>
      </c>
      <c r="I157" t="s">
        <v>4</v>
      </c>
      <c r="J157">
        <v>0</v>
      </c>
      <c r="K157">
        <v>0</v>
      </c>
      <c r="L157" t="s">
        <v>4</v>
      </c>
      <c r="M157" t="s">
        <v>4</v>
      </c>
      <c r="N157">
        <v>0</v>
      </c>
    </row>
    <row r="159" spans="1:14" x14ac:dyDescent="0.25">
      <c r="A159">
        <v>-1</v>
      </c>
    </row>
    <row r="161" spans="1:15" x14ac:dyDescent="0.25">
      <c r="A161" s="3">
        <v>75</v>
      </c>
      <c r="B161" s="3" t="s">
        <v>167</v>
      </c>
      <c r="C161" s="3">
        <v>2000</v>
      </c>
      <c r="D161" s="3">
        <v>0</v>
      </c>
      <c r="E161" s="3">
        <v>1</v>
      </c>
      <c r="F161" s="3">
        <v>0</v>
      </c>
      <c r="G161" s="3">
        <v>0</v>
      </c>
      <c r="H161" s="3">
        <v>1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68318666</v>
      </c>
      <c r="O161" s="3">
        <v>1</v>
      </c>
    </row>
    <row r="165" spans="1:15" x14ac:dyDescent="0.25">
      <c r="A165">
        <v>65</v>
      </c>
      <c r="C165">
        <v>1</v>
      </c>
      <c r="D165">
        <v>0</v>
      </c>
      <c r="E1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68318666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(Source!F77)/1000</f>
        <v>0</v>
      </c>
      <c r="F16" s="6">
        <f>(Source!F78)/1000</f>
        <v>0</v>
      </c>
      <c r="G16" s="6">
        <f>(Source!F69)/1000</f>
        <v>0</v>
      </c>
      <c r="H16" s="6">
        <f>(Source!F79)/1000+(Source!F80)/1000</f>
        <v>2.0304500000000001</v>
      </c>
      <c r="I16" s="6">
        <f>E16+F16+G16+H16</f>
        <v>2.0304500000000001</v>
      </c>
      <c r="J16" s="6">
        <f>(Source!F75)/1000</f>
        <v>0.97617999999999994</v>
      </c>
      <c r="AI16" s="5">
        <v>0</v>
      </c>
      <c r="AJ16" s="5">
        <v>0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976.18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976.18</v>
      </c>
      <c r="BB16" s="6">
        <v>0</v>
      </c>
      <c r="BC16" s="6">
        <v>0</v>
      </c>
      <c r="BD16" s="6">
        <v>2030.45</v>
      </c>
      <c r="BE16" s="6">
        <v>0</v>
      </c>
      <c r="BF16" s="6">
        <v>79.11999999999999</v>
      </c>
      <c r="BG16" s="6">
        <v>0</v>
      </c>
      <c r="BH16" s="6">
        <v>0</v>
      </c>
      <c r="BI16" s="6">
        <v>663.8</v>
      </c>
      <c r="BJ16" s="6">
        <v>390.47</v>
      </c>
      <c r="BK16" s="6">
        <v>2030.45</v>
      </c>
    </row>
    <row r="18" spans="1:19" x14ac:dyDescent="0.25">
      <c r="A18">
        <v>51</v>
      </c>
      <c r="E18" s="7">
        <f>SUMIF(A16:A17,3,E16:E17)</f>
        <v>0</v>
      </c>
      <c r="F18" s="7">
        <f>SUMIF(A16:A17,3,F16:F17)</f>
        <v>0</v>
      </c>
      <c r="G18" s="7">
        <f>SUMIF(A16:A17,3,G16:G17)</f>
        <v>0</v>
      </c>
      <c r="H18" s="7">
        <f>SUMIF(A16:A17,3,H16:H17)</f>
        <v>2.0304500000000001</v>
      </c>
      <c r="I18" s="7">
        <f>SUMIF(A16:A17,3,I16:I17)</f>
        <v>2.0304500000000001</v>
      </c>
      <c r="J18" s="7">
        <f>SUMIF(A16:A17,3,J16:J17)</f>
        <v>0.97617999999999994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976.18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976.18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2030.45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79.11999999999999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663.8</v>
      </c>
      <c r="G43" s="4" t="s">
        <v>72</v>
      </c>
      <c r="H43" s="4" t="s">
        <v>73</v>
      </c>
      <c r="I43" s="4"/>
      <c r="J43" s="4"/>
      <c r="K43" s="4">
        <v>210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390.47</v>
      </c>
      <c r="G44" s="4" t="s">
        <v>74</v>
      </c>
      <c r="H44" s="4" t="s">
        <v>75</v>
      </c>
      <c r="I44" s="4"/>
      <c r="J44" s="4"/>
      <c r="K44" s="4">
        <v>211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2030.45</v>
      </c>
      <c r="G45" s="4" t="s">
        <v>76</v>
      </c>
      <c r="H45" s="4" t="s">
        <v>77</v>
      </c>
      <c r="I45" s="4"/>
      <c r="J45" s="4"/>
      <c r="K45" s="4">
        <v>224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47064.82</v>
      </c>
      <c r="G46" s="4" t="s">
        <v>78</v>
      </c>
      <c r="H46" s="4" t="s">
        <v>79</v>
      </c>
      <c r="I46" s="4"/>
      <c r="J46" s="4"/>
      <c r="K46" s="4">
        <v>212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80</v>
      </c>
      <c r="H47" s="4" t="s">
        <v>81</v>
      </c>
      <c r="I47" s="4"/>
      <c r="J47" s="4"/>
      <c r="K47" s="4">
        <v>212</v>
      </c>
      <c r="L47" s="4">
        <v>28</v>
      </c>
      <c r="M47" s="4">
        <v>3</v>
      </c>
      <c r="N47" s="4" t="s">
        <v>4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82</v>
      </c>
      <c r="H48" s="4" t="s">
        <v>83</v>
      </c>
      <c r="I48" s="4"/>
      <c r="J48" s="4"/>
      <c r="K48" s="4">
        <v>212</v>
      </c>
      <c r="L48" s="4">
        <v>29</v>
      </c>
      <c r="M48" s="4">
        <v>3</v>
      </c>
      <c r="N48" s="4" t="s">
        <v>4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47064.82</v>
      </c>
      <c r="G49" s="4" t="s">
        <v>84</v>
      </c>
      <c r="H49" s="4" t="s">
        <v>85</v>
      </c>
      <c r="I49" s="4"/>
      <c r="J49" s="4"/>
      <c r="K49" s="4">
        <v>212</v>
      </c>
      <c r="L49" s="4">
        <v>30</v>
      </c>
      <c r="M49" s="4">
        <v>3</v>
      </c>
      <c r="N49" s="4" t="s">
        <v>4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0</v>
      </c>
      <c r="G50" s="4" t="s">
        <v>86</v>
      </c>
      <c r="H50" s="4" t="s">
        <v>87</v>
      </c>
      <c r="I50" s="4"/>
      <c r="J50" s="4"/>
      <c r="K50" s="4">
        <v>212</v>
      </c>
      <c r="L50" s="4">
        <v>31</v>
      </c>
      <c r="M50" s="4">
        <v>3</v>
      </c>
      <c r="N50" s="4" t="s">
        <v>4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0</v>
      </c>
      <c r="G51" s="4" t="s">
        <v>88</v>
      </c>
      <c r="H51" s="4" t="s">
        <v>89</v>
      </c>
      <c r="I51" s="4"/>
      <c r="J51" s="4"/>
      <c r="K51" s="4">
        <v>212</v>
      </c>
      <c r="L51" s="4">
        <v>32</v>
      </c>
      <c r="M51" s="4">
        <v>3</v>
      </c>
      <c r="N51" s="4" t="s">
        <v>4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47064.82</v>
      </c>
      <c r="G52" s="4" t="s">
        <v>90</v>
      </c>
      <c r="H52" s="4" t="s">
        <v>91</v>
      </c>
      <c r="I52" s="4"/>
      <c r="J52" s="4"/>
      <c r="K52" s="4">
        <v>212</v>
      </c>
      <c r="L52" s="4">
        <v>33</v>
      </c>
      <c r="M52" s="4">
        <v>3</v>
      </c>
      <c r="N52" s="4" t="s">
        <v>4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0</v>
      </c>
      <c r="G53" s="4" t="s">
        <v>92</v>
      </c>
      <c r="H53" s="4" t="s">
        <v>93</v>
      </c>
      <c r="I53" s="4"/>
      <c r="J53" s="4"/>
      <c r="K53" s="4">
        <v>212</v>
      </c>
      <c r="L53" s="4">
        <v>34</v>
      </c>
      <c r="M53" s="4">
        <v>3</v>
      </c>
      <c r="N53" s="4" t="s">
        <v>4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47064.82</v>
      </c>
      <c r="G54" s="4" t="s">
        <v>94</v>
      </c>
      <c r="H54" s="4" t="s">
        <v>95</v>
      </c>
      <c r="I54" s="4"/>
      <c r="J54" s="4"/>
      <c r="K54" s="4">
        <v>212</v>
      </c>
      <c r="L54" s="4">
        <v>35</v>
      </c>
      <c r="M54" s="4">
        <v>3</v>
      </c>
      <c r="N54" s="4" t="s">
        <v>4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941.3</v>
      </c>
      <c r="G55" s="4" t="s">
        <v>96</v>
      </c>
      <c r="H55" s="4" t="s">
        <v>97</v>
      </c>
      <c r="I55" s="4"/>
      <c r="J55" s="4"/>
      <c r="K55" s="4">
        <v>212</v>
      </c>
      <c r="L55" s="4">
        <v>36</v>
      </c>
      <c r="M55" s="4">
        <v>3</v>
      </c>
      <c r="N55" s="4" t="s">
        <v>4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48006.12</v>
      </c>
      <c r="G56" s="4" t="s">
        <v>98</v>
      </c>
      <c r="H56" s="4" t="s">
        <v>99</v>
      </c>
      <c r="I56" s="4"/>
      <c r="J56" s="4"/>
      <c r="K56" s="4">
        <v>212</v>
      </c>
      <c r="L56" s="4">
        <v>37</v>
      </c>
      <c r="M56" s="4">
        <v>3</v>
      </c>
      <c r="N56" s="4" t="s">
        <v>4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0</v>
      </c>
      <c r="G57" s="4" t="s">
        <v>100</v>
      </c>
      <c r="H57" s="4" t="s">
        <v>101</v>
      </c>
      <c r="I57" s="4"/>
      <c r="J57" s="4"/>
      <c r="K57" s="4">
        <v>212</v>
      </c>
      <c r="L57" s="4">
        <v>38</v>
      </c>
      <c r="M57" s="4">
        <v>3</v>
      </c>
      <c r="N57" s="4" t="s">
        <v>4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48006.12</v>
      </c>
      <c r="G58" s="4" t="s">
        <v>102</v>
      </c>
      <c r="H58" s="4" t="s">
        <v>103</v>
      </c>
      <c r="I58" s="4"/>
      <c r="J58" s="4"/>
      <c r="K58" s="4">
        <v>212</v>
      </c>
      <c r="L58" s="4">
        <v>39</v>
      </c>
      <c r="M58" s="4">
        <v>3</v>
      </c>
      <c r="N58" s="4" t="s">
        <v>4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37651.86</v>
      </c>
      <c r="G59" s="4" t="s">
        <v>104</v>
      </c>
      <c r="H59" s="4" t="s">
        <v>105</v>
      </c>
      <c r="I59" s="4"/>
      <c r="J59" s="4"/>
      <c r="K59" s="4">
        <v>212</v>
      </c>
      <c r="L59" s="4">
        <v>40</v>
      </c>
      <c r="M59" s="4">
        <v>3</v>
      </c>
      <c r="N59" s="4" t="s">
        <v>4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167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68318666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68318666</v>
      </c>
      <c r="C1">
        <v>68318783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169</v>
      </c>
      <c r="J1" t="s">
        <v>4</v>
      </c>
      <c r="K1" t="s">
        <v>170</v>
      </c>
      <c r="L1">
        <v>1191</v>
      </c>
      <c r="N1">
        <v>1013</v>
      </c>
      <c r="O1" t="s">
        <v>171</v>
      </c>
      <c r="P1" t="s">
        <v>171</v>
      </c>
      <c r="Q1">
        <v>1</v>
      </c>
      <c r="W1">
        <v>0</v>
      </c>
      <c r="X1">
        <v>-1166887252</v>
      </c>
      <c r="Y1">
        <v>0.61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0.61</v>
      </c>
      <c r="AU1" t="s">
        <v>4</v>
      </c>
      <c r="AV1">
        <v>1</v>
      </c>
      <c r="AW1">
        <v>2</v>
      </c>
      <c r="AX1">
        <v>68318786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34.159999999999997</v>
      </c>
      <c r="CY1">
        <f>AD1</f>
        <v>12.92</v>
      </c>
      <c r="CZ1">
        <f>AH1</f>
        <v>12.92</v>
      </c>
      <c r="DA1">
        <f>AL1</f>
        <v>1</v>
      </c>
      <c r="DB1">
        <f>ROUND(ROUND(AT1*CZ1,2),2)</f>
        <v>7.88</v>
      </c>
      <c r="DC1">
        <f>ROUND(ROUND(AT1*AG1,2),2)</f>
        <v>0</v>
      </c>
    </row>
    <row r="2" spans="1:107" x14ac:dyDescent="0.25">
      <c r="A2">
        <f>ROW(Source!A28)</f>
        <v>28</v>
      </c>
      <c r="B2">
        <v>68318666</v>
      </c>
      <c r="C2">
        <v>68318783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172</v>
      </c>
      <c r="J2" t="s">
        <v>4</v>
      </c>
      <c r="K2" t="s">
        <v>173</v>
      </c>
      <c r="L2">
        <v>1191</v>
      </c>
      <c r="N2">
        <v>1013</v>
      </c>
      <c r="O2" t="s">
        <v>171</v>
      </c>
      <c r="P2" t="s">
        <v>171</v>
      </c>
      <c r="Q2">
        <v>1</v>
      </c>
      <c r="W2">
        <v>0</v>
      </c>
      <c r="X2">
        <v>1776637054</v>
      </c>
      <c r="Y2">
        <v>0.61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0.61</v>
      </c>
      <c r="AU2" t="s">
        <v>4</v>
      </c>
      <c r="AV2">
        <v>1</v>
      </c>
      <c r="AW2">
        <v>2</v>
      </c>
      <c r="AX2">
        <v>68318787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34.159999999999997</v>
      </c>
      <c r="CY2">
        <f>AD2</f>
        <v>12.69</v>
      </c>
      <c r="CZ2">
        <f>AH2</f>
        <v>12.69</v>
      </c>
      <c r="DA2">
        <f>AL2</f>
        <v>1</v>
      </c>
      <c r="DB2">
        <f>ROUND(ROUND(AT2*CZ2,2),2)</f>
        <v>7.74</v>
      </c>
      <c r="DC2">
        <f>ROUND(ROUND(AT2*AG2,2),2)</f>
        <v>0</v>
      </c>
    </row>
    <row r="3" spans="1:107" x14ac:dyDescent="0.25">
      <c r="A3">
        <f>ROW(Source!A29)</f>
        <v>29</v>
      </c>
      <c r="B3">
        <v>68318666</v>
      </c>
      <c r="C3">
        <v>68319364</v>
      </c>
      <c r="D3">
        <v>57588620</v>
      </c>
      <c r="E3">
        <v>1</v>
      </c>
      <c r="F3">
        <v>1</v>
      </c>
      <c r="G3">
        <v>1</v>
      </c>
      <c r="H3">
        <v>1</v>
      </c>
      <c r="I3" t="s">
        <v>174</v>
      </c>
      <c r="J3" t="s">
        <v>4</v>
      </c>
      <c r="K3" t="s">
        <v>175</v>
      </c>
      <c r="L3">
        <v>1191</v>
      </c>
      <c r="N3">
        <v>1013</v>
      </c>
      <c r="O3" t="s">
        <v>171</v>
      </c>
      <c r="P3" t="s">
        <v>171</v>
      </c>
      <c r="Q3">
        <v>1</v>
      </c>
      <c r="W3">
        <v>0</v>
      </c>
      <c r="X3">
        <v>1197411217</v>
      </c>
      <c r="Y3">
        <v>0.9</v>
      </c>
      <c r="AA3">
        <v>0</v>
      </c>
      <c r="AB3">
        <v>0</v>
      </c>
      <c r="AC3">
        <v>0</v>
      </c>
      <c r="AD3">
        <v>9.6199999999999992</v>
      </c>
      <c r="AE3">
        <v>0</v>
      </c>
      <c r="AF3">
        <v>0</v>
      </c>
      <c r="AG3">
        <v>0</v>
      </c>
      <c r="AH3">
        <v>9.6199999999999992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0.9</v>
      </c>
      <c r="AU3" t="s">
        <v>4</v>
      </c>
      <c r="AV3">
        <v>1</v>
      </c>
      <c r="AW3">
        <v>2</v>
      </c>
      <c r="AX3">
        <v>68319365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5.4</v>
      </c>
      <c r="CY3">
        <f>AD3</f>
        <v>9.6199999999999992</v>
      </c>
      <c r="CZ3">
        <f>AH3</f>
        <v>9.6199999999999992</v>
      </c>
      <c r="DA3">
        <f>AL3</f>
        <v>1</v>
      </c>
      <c r="DB3">
        <f>ROUND(ROUND(AT3*CZ3,2),2)</f>
        <v>8.66</v>
      </c>
      <c r="DC3">
        <f>ROUND(ROUND(AT3*AG3,2),2)</f>
        <v>0</v>
      </c>
    </row>
    <row r="4" spans="1:107" x14ac:dyDescent="0.25">
      <c r="A4">
        <f>ROW(Source!A29)</f>
        <v>29</v>
      </c>
      <c r="B4">
        <v>68318666</v>
      </c>
      <c r="C4">
        <v>68319364</v>
      </c>
      <c r="D4">
        <v>57588369</v>
      </c>
      <c r="E4">
        <v>1</v>
      </c>
      <c r="F4">
        <v>1</v>
      </c>
      <c r="G4">
        <v>1</v>
      </c>
      <c r="H4">
        <v>1</v>
      </c>
      <c r="I4" t="s">
        <v>176</v>
      </c>
      <c r="J4" t="s">
        <v>4</v>
      </c>
      <c r="K4" t="s">
        <v>177</v>
      </c>
      <c r="L4">
        <v>1191</v>
      </c>
      <c r="N4">
        <v>1013</v>
      </c>
      <c r="O4" t="s">
        <v>171</v>
      </c>
      <c r="P4" t="s">
        <v>171</v>
      </c>
      <c r="Q4">
        <v>1</v>
      </c>
      <c r="W4">
        <v>0</v>
      </c>
      <c r="X4">
        <v>-1309109184</v>
      </c>
      <c r="Y4">
        <v>0.9</v>
      </c>
      <c r="AA4">
        <v>0</v>
      </c>
      <c r="AB4">
        <v>0</v>
      </c>
      <c r="AC4">
        <v>0</v>
      </c>
      <c r="AD4">
        <v>9.17</v>
      </c>
      <c r="AE4">
        <v>0</v>
      </c>
      <c r="AF4">
        <v>0</v>
      </c>
      <c r="AG4">
        <v>0</v>
      </c>
      <c r="AH4">
        <v>9.17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0.9</v>
      </c>
      <c r="AU4" t="s">
        <v>4</v>
      </c>
      <c r="AV4">
        <v>1</v>
      </c>
      <c r="AW4">
        <v>2</v>
      </c>
      <c r="AX4">
        <v>68319366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5.4</v>
      </c>
      <c r="CY4">
        <f>AD4</f>
        <v>9.17</v>
      </c>
      <c r="CZ4">
        <f>AH4</f>
        <v>9.17</v>
      </c>
      <c r="DA4">
        <f>AL4</f>
        <v>1</v>
      </c>
      <c r="DB4">
        <f>ROUND(ROUND(AT4*CZ4,2),2)</f>
        <v>8.25</v>
      </c>
      <c r="DC4">
        <f>ROUND(ROUND(AT4*AG4,2),2)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68318786</v>
      </c>
      <c r="C1">
        <v>68318783</v>
      </c>
      <c r="D1">
        <v>57589336</v>
      </c>
      <c r="E1">
        <v>1</v>
      </c>
      <c r="F1">
        <v>1</v>
      </c>
      <c r="G1">
        <v>1</v>
      </c>
      <c r="H1">
        <v>1</v>
      </c>
      <c r="I1" t="s">
        <v>169</v>
      </c>
      <c r="J1" t="s">
        <v>4</v>
      </c>
      <c r="K1" t="s">
        <v>170</v>
      </c>
      <c r="L1">
        <v>1191</v>
      </c>
      <c r="N1">
        <v>1013</v>
      </c>
      <c r="O1" t="s">
        <v>171</v>
      </c>
      <c r="P1" t="s">
        <v>171</v>
      </c>
      <c r="Q1">
        <v>1</v>
      </c>
      <c r="X1">
        <v>0.61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4</v>
      </c>
      <c r="AG1">
        <v>0.61</v>
      </c>
      <c r="AH1">
        <v>2</v>
      </c>
      <c r="AI1">
        <v>68318784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68318787</v>
      </c>
      <c r="C2">
        <v>68318783</v>
      </c>
      <c r="D2">
        <v>57588373</v>
      </c>
      <c r="E2">
        <v>1</v>
      </c>
      <c r="F2">
        <v>1</v>
      </c>
      <c r="G2">
        <v>1</v>
      </c>
      <c r="H2">
        <v>1</v>
      </c>
      <c r="I2" t="s">
        <v>172</v>
      </c>
      <c r="J2" t="s">
        <v>4</v>
      </c>
      <c r="K2" t="s">
        <v>173</v>
      </c>
      <c r="L2">
        <v>1191</v>
      </c>
      <c r="N2">
        <v>1013</v>
      </c>
      <c r="O2" t="s">
        <v>171</v>
      </c>
      <c r="P2" t="s">
        <v>171</v>
      </c>
      <c r="Q2">
        <v>1</v>
      </c>
      <c r="X2">
        <v>0.61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4</v>
      </c>
      <c r="AG2">
        <v>0.61</v>
      </c>
      <c r="AH2">
        <v>2</v>
      </c>
      <c r="AI2">
        <v>68318785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68319365</v>
      </c>
      <c r="C3">
        <v>68319364</v>
      </c>
      <c r="D3">
        <v>57588620</v>
      </c>
      <c r="E3">
        <v>1</v>
      </c>
      <c r="F3">
        <v>1</v>
      </c>
      <c r="G3">
        <v>1</v>
      </c>
      <c r="H3">
        <v>1</v>
      </c>
      <c r="I3" t="s">
        <v>174</v>
      </c>
      <c r="J3" t="s">
        <v>4</v>
      </c>
      <c r="K3" t="s">
        <v>175</v>
      </c>
      <c r="L3">
        <v>1191</v>
      </c>
      <c r="N3">
        <v>1013</v>
      </c>
      <c r="O3" t="s">
        <v>171</v>
      </c>
      <c r="P3" t="s">
        <v>171</v>
      </c>
      <c r="Q3">
        <v>1</v>
      </c>
      <c r="X3">
        <v>0.9</v>
      </c>
      <c r="Y3">
        <v>0</v>
      </c>
      <c r="Z3">
        <v>0</v>
      </c>
      <c r="AA3">
        <v>0</v>
      </c>
      <c r="AB3">
        <v>9.6199999999999992</v>
      </c>
      <c r="AC3">
        <v>0</v>
      </c>
      <c r="AD3">
        <v>1</v>
      </c>
      <c r="AE3">
        <v>1</v>
      </c>
      <c r="AF3" t="s">
        <v>4</v>
      </c>
      <c r="AG3">
        <v>0.9</v>
      </c>
      <c r="AH3">
        <v>2</v>
      </c>
      <c r="AI3">
        <v>68319365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68319366</v>
      </c>
      <c r="C4">
        <v>68319364</v>
      </c>
      <c r="D4">
        <v>57588369</v>
      </c>
      <c r="E4">
        <v>1</v>
      </c>
      <c r="F4">
        <v>1</v>
      </c>
      <c r="G4">
        <v>1</v>
      </c>
      <c r="H4">
        <v>1</v>
      </c>
      <c r="I4" t="s">
        <v>176</v>
      </c>
      <c r="J4" t="s">
        <v>4</v>
      </c>
      <c r="K4" t="s">
        <v>177</v>
      </c>
      <c r="L4">
        <v>1191</v>
      </c>
      <c r="N4">
        <v>1013</v>
      </c>
      <c r="O4" t="s">
        <v>171</v>
      </c>
      <c r="P4" t="s">
        <v>171</v>
      </c>
      <c r="Q4">
        <v>1</v>
      </c>
      <c r="X4">
        <v>0.9</v>
      </c>
      <c r="Y4">
        <v>0</v>
      </c>
      <c r="Z4">
        <v>0</v>
      </c>
      <c r="AA4">
        <v>0</v>
      </c>
      <c r="AB4">
        <v>9.17</v>
      </c>
      <c r="AC4">
        <v>0</v>
      </c>
      <c r="AD4">
        <v>1</v>
      </c>
      <c r="AE4">
        <v>1</v>
      </c>
      <c r="AF4" t="s">
        <v>4</v>
      </c>
      <c r="AG4">
        <v>0.9</v>
      </c>
      <c r="AH4">
        <v>2</v>
      </c>
      <c r="AI4">
        <v>68319366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2019-04-04T14:09:51Z</cp:lastPrinted>
  <dcterms:created xsi:type="dcterms:W3CDTF">2019-02-13T09:25:11Z</dcterms:created>
  <dcterms:modified xsi:type="dcterms:W3CDTF">2019-04-04T14:09:53Z</dcterms:modified>
</cp:coreProperties>
</file>